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nsv2-nasuni-02\Drammen\Oppdrag2\O10269\10269099-01\10269099-01-03 ARBEIDSOMRAADE\10269099-01 TVF\10269099-01-08 RESULTAT\08.05.2026 - KOMPLETT LEVERANSE TIL GJENNOMSYN SK\"/>
    </mc:Choice>
  </mc:AlternateContent>
  <xr:revisionPtr revIDLastSave="0" documentId="13_ncr:1_{28A1308B-A48D-4151-ABD1-9270E14227DB}" xr6:coauthVersionLast="47" xr6:coauthVersionMax="47" xr10:uidLastSave="{00000000-0000-0000-0000-000000000000}"/>
  <bookViews>
    <workbookView xWindow="-120" yWindow="-120" windowWidth="29040" windowHeight="15720" xr2:uid="{380B6CD8-5408-46AE-9A1F-14B12C1FC941}"/>
  </bookViews>
  <sheets>
    <sheet name="Info" sheetId="17" r:id="rId1"/>
    <sheet name="Oppsummering" sheetId="6" r:id="rId2"/>
    <sheet name="Maskinliste" sheetId="5" r:id="rId3"/>
    <sheet name="Massetransport" sheetId="11" r:id="rId4"/>
    <sheet name="Grunnlag" sheetId="2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1" i="11" l="1"/>
  <c r="B42" i="5" l="1"/>
  <c r="P11" i="11"/>
  <c r="A34" i="5" l="1" a="1"/>
  <c r="A34" i="5" s="1"/>
  <c r="H34" i="5"/>
  <c r="K34" i="5" s="1" a="1"/>
  <c r="K34" i="5" s="1"/>
  <c r="L34" i="5" s="1"/>
  <c r="I34" i="5" a="1"/>
  <c r="I34" i="5" s="1"/>
  <c r="A33" i="5" a="1"/>
  <c r="A33" i="5" s="1"/>
  <c r="H33" i="5"/>
  <c r="J33" i="5" s="1" a="1"/>
  <c r="J33" i="5" s="1"/>
  <c r="I33" i="5" a="1"/>
  <c r="I33" i="5" s="1"/>
  <c r="A32" i="5" a="1"/>
  <c r="A32" i="5" s="1"/>
  <c r="H32" i="5"/>
  <c r="K32" i="5" s="1" a="1"/>
  <c r="K32" i="5" s="1"/>
  <c r="L32" i="5" s="1"/>
  <c r="I32" i="5" a="1"/>
  <c r="I32" i="5" s="1"/>
  <c r="A31" i="5" a="1"/>
  <c r="A31" i="5" s="1"/>
  <c r="H31" i="5"/>
  <c r="J31" i="5" s="1" a="1"/>
  <c r="J31" i="5" s="1"/>
  <c r="I31" i="5" a="1"/>
  <c r="I31" i="5" s="1"/>
  <c r="A30" i="5" a="1"/>
  <c r="A30" i="5" s="1"/>
  <c r="H30" i="5"/>
  <c r="J30" i="5" s="1" a="1"/>
  <c r="J30" i="5" s="1"/>
  <c r="I30" i="5" a="1"/>
  <c r="I30" i="5" s="1"/>
  <c r="A29" i="5" a="1"/>
  <c r="A29" i="5" s="1"/>
  <c r="H29" i="5"/>
  <c r="J29" i="5" s="1" a="1"/>
  <c r="J29" i="5" s="1"/>
  <c r="I29" i="5" a="1"/>
  <c r="I29" i="5" s="1"/>
  <c r="A28" i="5" a="1"/>
  <c r="A28" i="5" s="1"/>
  <c r="H28" i="5"/>
  <c r="J28" i="5" s="1" a="1"/>
  <c r="J28" i="5" s="1"/>
  <c r="I28" i="5" a="1"/>
  <c r="I28" i="5" s="1"/>
  <c r="A27" i="5" a="1"/>
  <c r="A27" i="5" s="1"/>
  <c r="H27" i="5"/>
  <c r="K27" i="5" s="1" a="1"/>
  <c r="K27" i="5" s="1"/>
  <c r="L27" i="5" s="1"/>
  <c r="I27" i="5" a="1"/>
  <c r="I27" i="5" s="1"/>
  <c r="A25" i="5" a="1"/>
  <c r="A25" i="5" s="1"/>
  <c r="H25" i="5"/>
  <c r="J25" i="5" s="1" a="1"/>
  <c r="J25" i="5" s="1"/>
  <c r="I25" i="5" a="1"/>
  <c r="I25" i="5" s="1"/>
  <c r="A26" i="5" a="1"/>
  <c r="A26" i="5" s="1"/>
  <c r="H26" i="5"/>
  <c r="J26" i="5" s="1" a="1"/>
  <c r="J26" i="5" s="1"/>
  <c r="I26" i="5" a="1"/>
  <c r="I26" i="5" s="1"/>
  <c r="A23" i="5" a="1"/>
  <c r="A23" i="5" s="1"/>
  <c r="H23" i="5"/>
  <c r="J23" i="5" s="1" a="1"/>
  <c r="J23" i="5" s="1"/>
  <c r="I23" i="5" a="1"/>
  <c r="I23" i="5" s="1"/>
  <c r="A24" i="5" a="1"/>
  <c r="A24" i="5" s="1"/>
  <c r="H24" i="5"/>
  <c r="J24" i="5" s="1" a="1"/>
  <c r="J24" i="5" s="1"/>
  <c r="I24" i="5" a="1"/>
  <c r="I24" i="5" s="1"/>
  <c r="A35" i="5" a="1"/>
  <c r="A35" i="5" s="1"/>
  <c r="F104" i="17"/>
  <c r="F108" i="17" s="1"/>
  <c r="D129" i="17"/>
  <c r="E129" i="17" s="1"/>
  <c r="E163" i="17" s="1"/>
  <c r="D132" i="17"/>
  <c r="E132" i="17" s="1"/>
  <c r="E166" i="17" s="1"/>
  <c r="D135" i="17"/>
  <c r="E135" i="17" s="1"/>
  <c r="E169" i="17" s="1"/>
  <c r="D138" i="17"/>
  <c r="E138" i="17" s="1"/>
  <c r="E172" i="17" s="1"/>
  <c r="F145" i="17"/>
  <c r="G145" i="17" s="1"/>
  <c r="F146" i="17"/>
  <c r="G146" i="17" s="1"/>
  <c r="F147" i="17"/>
  <c r="G147" i="17" s="1"/>
  <c r="F148" i="17"/>
  <c r="G148" i="17" s="1"/>
  <c r="H148" i="17" s="1"/>
  <c r="F166" i="17" s="1"/>
  <c r="F151" i="17"/>
  <c r="G151" i="17" s="1"/>
  <c r="H151" i="17" s="1"/>
  <c r="F169" i="17" s="1"/>
  <c r="F154" i="17"/>
  <c r="G154" i="17" s="1"/>
  <c r="F155" i="17"/>
  <c r="G155" i="17" s="1"/>
  <c r="C175" i="17"/>
  <c r="D166" i="17" s="1"/>
  <c r="C84" i="17"/>
  <c r="B86" i="17"/>
  <c r="C85" i="17"/>
  <c r="A89" i="17"/>
  <c r="C32" i="11"/>
  <c r="H35" i="5"/>
  <c r="K35" i="5" s="1" a="1"/>
  <c r="K35" i="5" s="1"/>
  <c r="L35" i="5" s="1"/>
  <c r="I35" i="5" a="1"/>
  <c r="I35" i="5" s="1"/>
  <c r="A22" i="5" a="1"/>
  <c r="A22" i="5" s="1"/>
  <c r="H22" i="5"/>
  <c r="J22" i="5" s="1" a="1"/>
  <c r="J22" i="5" s="1"/>
  <c r="I22" i="5" a="1"/>
  <c r="I22" i="5" s="1"/>
  <c r="C7" i="11"/>
  <c r="C6" i="11"/>
  <c r="B33" i="11"/>
  <c r="B8" i="11"/>
  <c r="D5" i="11" l="1"/>
  <c r="F12" i="6" s="1"/>
  <c r="J34" i="5" a="1"/>
  <c r="J34" i="5" s="1"/>
  <c r="M34" i="5" s="1"/>
  <c r="J27" i="5" a="1"/>
  <c r="J27" i="5" s="1"/>
  <c r="M27" i="5" s="1"/>
  <c r="J32" i="5" a="1"/>
  <c r="J32" i="5" s="1"/>
  <c r="M32" i="5" s="1"/>
  <c r="K33" i="5" a="1"/>
  <c r="K33" i="5" s="1"/>
  <c r="L33" i="5" s="1"/>
  <c r="M33" i="5"/>
  <c r="K30" i="5" a="1"/>
  <c r="K30" i="5" s="1"/>
  <c r="L30" i="5" s="1"/>
  <c r="K31" i="5" a="1"/>
  <c r="K31" i="5" s="1"/>
  <c r="L31" i="5" s="1"/>
  <c r="M30" i="5"/>
  <c r="M31" i="5"/>
  <c r="M29" i="5"/>
  <c r="K29" i="5" a="1"/>
  <c r="K29" i="5" s="1"/>
  <c r="L29" i="5" s="1"/>
  <c r="K28" i="5" a="1"/>
  <c r="K28" i="5" s="1"/>
  <c r="L28" i="5" s="1"/>
  <c r="M28" i="5"/>
  <c r="K25" i="5" a="1"/>
  <c r="K25" i="5" s="1"/>
  <c r="L25" i="5" s="1"/>
  <c r="M25" i="5"/>
  <c r="K26" i="5" a="1"/>
  <c r="K26" i="5" s="1"/>
  <c r="L26" i="5" s="1"/>
  <c r="M26" i="5"/>
  <c r="M24" i="5"/>
  <c r="K23" i="5" a="1"/>
  <c r="K23" i="5" s="1"/>
  <c r="L23" i="5" s="1"/>
  <c r="M23" i="5"/>
  <c r="K24" i="5" a="1"/>
  <c r="K24" i="5" s="1"/>
  <c r="L24" i="5" s="1"/>
  <c r="J35" i="5" a="1"/>
  <c r="J35" i="5" s="1"/>
  <c r="M35" i="5" s="1"/>
  <c r="D163" i="17"/>
  <c r="D172" i="17"/>
  <c r="D169" i="17"/>
  <c r="H154" i="17"/>
  <c r="F172" i="17" s="1"/>
  <c r="G172" i="17" s="1"/>
  <c r="G169" i="17"/>
  <c r="H145" i="17"/>
  <c r="F163" i="17" s="1"/>
  <c r="G163" i="17" s="1"/>
  <c r="H163" i="17" s="1"/>
  <c r="G166" i="17"/>
  <c r="H166" i="17" s="1"/>
  <c r="K22" i="5" a="1"/>
  <c r="K22" i="5" s="1"/>
  <c r="L22" i="5" s="1"/>
  <c r="M22" i="5"/>
  <c r="P47" i="11"/>
  <c r="Q47" i="11" s="1"/>
  <c r="P43" i="11"/>
  <c r="Q43" i="11" s="1"/>
  <c r="P40" i="11"/>
  <c r="Q40" i="11" s="1"/>
  <c r="P38" i="11"/>
  <c r="Q38" i="11" s="1"/>
  <c r="M53" i="11" a="1"/>
  <c r="M53" i="11" s="1"/>
  <c r="N53" i="11" s="1"/>
  <c r="M52" i="11" a="1"/>
  <c r="M52" i="11" s="1"/>
  <c r="N52" i="11" s="1"/>
  <c r="M51" i="11" a="1"/>
  <c r="M51" i="11" s="1"/>
  <c r="N51" i="11" s="1"/>
  <c r="K51" i="11"/>
  <c r="L51" i="11" s="1"/>
  <c r="P53" i="11"/>
  <c r="Q53" i="11" s="1"/>
  <c r="M50" i="11" a="1"/>
  <c r="M50" i="11" s="1"/>
  <c r="N50" i="11" s="1"/>
  <c r="M49" i="11" a="1"/>
  <c r="M49" i="11" s="1"/>
  <c r="N49" i="11" s="1"/>
  <c r="M48" i="11" a="1"/>
  <c r="M48" i="11" s="1"/>
  <c r="N48" i="11" s="1"/>
  <c r="K48" i="11"/>
  <c r="L48" i="11" s="1"/>
  <c r="M47" i="11" a="1"/>
  <c r="M47" i="11" s="1"/>
  <c r="N47" i="11" s="1"/>
  <c r="M46" i="11" a="1"/>
  <c r="M46" i="11" s="1"/>
  <c r="N46" i="11" s="1"/>
  <c r="M45" i="11" a="1"/>
  <c r="M45" i="11" s="1"/>
  <c r="N45" i="11" s="1"/>
  <c r="K45" i="11"/>
  <c r="L45" i="11" s="1"/>
  <c r="M44" i="11" a="1"/>
  <c r="M44" i="11" s="1"/>
  <c r="N44" i="11" s="1"/>
  <c r="M43" i="11" a="1"/>
  <c r="M43" i="11" s="1"/>
  <c r="N43" i="11" s="1"/>
  <c r="M42" i="11" a="1"/>
  <c r="M42" i="11" s="1"/>
  <c r="N42" i="11" s="1"/>
  <c r="K42" i="11"/>
  <c r="L42" i="11" s="1"/>
  <c r="M41" i="11" a="1"/>
  <c r="M41" i="11" s="1"/>
  <c r="N41" i="11" s="1"/>
  <c r="M40" i="11" a="1"/>
  <c r="M40" i="11" s="1"/>
  <c r="N40" i="11" s="1"/>
  <c r="M39" i="11" a="1"/>
  <c r="M39" i="11" s="1"/>
  <c r="N39" i="11" s="1"/>
  <c r="K39" i="11"/>
  <c r="L39" i="11" s="1"/>
  <c r="M38" i="11" a="1"/>
  <c r="M38" i="11" s="1"/>
  <c r="N38" i="11" s="1"/>
  <c r="M37" i="11" a="1"/>
  <c r="M37" i="11" s="1"/>
  <c r="N37" i="11" s="1"/>
  <c r="M36" i="11" a="1"/>
  <c r="M36" i="11" s="1"/>
  <c r="N36" i="11" s="1"/>
  <c r="K36" i="11"/>
  <c r="L36" i="11" s="1"/>
  <c r="A36" i="11"/>
  <c r="A39" i="11" s="1"/>
  <c r="A42" i="11" s="1"/>
  <c r="A45" i="11" s="1"/>
  <c r="A48" i="11" s="1"/>
  <c r="A51" i="11" s="1"/>
  <c r="P25" i="11"/>
  <c r="Q25" i="11" s="1"/>
  <c r="P16" i="11"/>
  <c r="Q16" i="11" s="1"/>
  <c r="A58" i="11"/>
  <c r="P22" i="11"/>
  <c r="Q22" i="11" s="1"/>
  <c r="M28" i="11" a="1"/>
  <c r="M28" i="11" s="1"/>
  <c r="N28" i="11" s="1"/>
  <c r="M27" i="11" a="1"/>
  <c r="M27" i="11" s="1"/>
  <c r="N27" i="11" s="1"/>
  <c r="M26" i="11" a="1"/>
  <c r="M26" i="11" s="1"/>
  <c r="N26" i="11" s="1"/>
  <c r="K26" i="11"/>
  <c r="L26" i="11" s="1"/>
  <c r="A11" i="11"/>
  <c r="A14" i="11" s="1"/>
  <c r="A17" i="11" s="1"/>
  <c r="A20" i="11" s="1"/>
  <c r="A23" i="11" s="1"/>
  <c r="A26" i="11" s="1"/>
  <c r="M25" i="11" a="1"/>
  <c r="M25" i="11" s="1"/>
  <c r="N25" i="11" s="1"/>
  <c r="M24" i="11" a="1"/>
  <c r="M24" i="11" s="1"/>
  <c r="N24" i="11" s="1"/>
  <c r="M23" i="11" a="1"/>
  <c r="M23" i="11" s="1"/>
  <c r="N23" i="11" s="1"/>
  <c r="M22" i="11" a="1"/>
  <c r="M22" i="11" s="1"/>
  <c r="N22" i="11" s="1"/>
  <c r="M21" i="11" a="1"/>
  <c r="M21" i="11" s="1"/>
  <c r="N21" i="11" s="1"/>
  <c r="M20" i="11" a="1"/>
  <c r="M20" i="11" s="1"/>
  <c r="N20" i="11" s="1"/>
  <c r="M19" i="11" a="1"/>
  <c r="M19" i="11" s="1"/>
  <c r="N19" i="11" s="1"/>
  <c r="M18" i="11" a="1"/>
  <c r="M18" i="11" s="1"/>
  <c r="N18" i="11" s="1"/>
  <c r="M17" i="11" a="1"/>
  <c r="M17" i="11" s="1"/>
  <c r="N17" i="11" s="1"/>
  <c r="M16" i="11" a="1"/>
  <c r="M16" i="11" s="1"/>
  <c r="N16" i="11" s="1"/>
  <c r="M15" i="11" a="1"/>
  <c r="M15" i="11" s="1"/>
  <c r="N15" i="11" s="1"/>
  <c r="M14" i="11" a="1"/>
  <c r="M14" i="11" s="1"/>
  <c r="N14" i="11" s="1"/>
  <c r="M13" i="11" a="1"/>
  <c r="M13" i="11" s="1"/>
  <c r="M12" i="11" a="1"/>
  <c r="M12" i="11" s="1"/>
  <c r="N12" i="11" s="1"/>
  <c r="M11" i="11" a="1"/>
  <c r="M11" i="11" s="1"/>
  <c r="N11" i="11" s="1"/>
  <c r="K23" i="11"/>
  <c r="L23" i="11" s="1"/>
  <c r="K20" i="11"/>
  <c r="L20" i="11" s="1"/>
  <c r="K17" i="11"/>
  <c r="L17" i="11" s="1"/>
  <c r="K14" i="11"/>
  <c r="L14" i="11" s="1"/>
  <c r="K11" i="11"/>
  <c r="L11" i="11" s="1"/>
  <c r="C58" i="11" l="1"/>
  <c r="O14" i="11" a="1"/>
  <c r="O14" i="11" s="1"/>
  <c r="O39" i="11" a="1"/>
  <c r="O39" i="11" s="1"/>
  <c r="O42" i="11" a="1"/>
  <c r="O42" i="11" s="1"/>
  <c r="O45" i="11" a="1"/>
  <c r="O45" i="11" s="1"/>
  <c r="O48" i="11" a="1"/>
  <c r="O48" i="11" s="1"/>
  <c r="O51" i="11" a="1"/>
  <c r="O51" i="11" s="1"/>
  <c r="O36" i="11" a="1"/>
  <c r="O36" i="11" s="1"/>
  <c r="O17" i="11" a="1"/>
  <c r="O17" i="11" s="1"/>
  <c r="O20" i="11" a="1"/>
  <c r="O20" i="11" s="1"/>
  <c r="O23" i="11" a="1"/>
  <c r="O23" i="11" s="1"/>
  <c r="O26" i="11" a="1"/>
  <c r="O26" i="11" s="1"/>
  <c r="H169" i="17"/>
  <c r="H172" i="17"/>
  <c r="E175" i="17"/>
  <c r="P12" i="11"/>
  <c r="Q12" i="11" s="1"/>
  <c r="B58" i="11"/>
  <c r="P44" i="11"/>
  <c r="Q44" i="11" s="1"/>
  <c r="P49" i="11"/>
  <c r="Q49" i="11" s="1"/>
  <c r="P50" i="11"/>
  <c r="Q50" i="11" s="1"/>
  <c r="P46" i="11"/>
  <c r="Q46" i="11" s="1"/>
  <c r="P42" i="11"/>
  <c r="Q42" i="11" s="1"/>
  <c r="P39" i="11"/>
  <c r="Q39" i="11" s="1"/>
  <c r="P41" i="11"/>
  <c r="Q41" i="11" s="1"/>
  <c r="P36" i="11"/>
  <c r="Q36" i="11" s="1"/>
  <c r="P37" i="11"/>
  <c r="Q37" i="11" s="1"/>
  <c r="P48" i="11"/>
  <c r="Q48" i="11" s="1"/>
  <c r="P51" i="11"/>
  <c r="Q51" i="11" s="1"/>
  <c r="P45" i="11"/>
  <c r="Q45" i="11" s="1"/>
  <c r="P52" i="11"/>
  <c r="Q52" i="11" s="1"/>
  <c r="N13" i="11"/>
  <c r="O11" i="11" s="1" a="1"/>
  <c r="O11" i="11" s="1"/>
  <c r="P19" i="11"/>
  <c r="Q19" i="11" s="1"/>
  <c r="P15" i="11"/>
  <c r="Q15" i="11" s="1"/>
  <c r="P26" i="11"/>
  <c r="Q26" i="11" s="1"/>
  <c r="P28" i="11"/>
  <c r="Q28" i="11" s="1"/>
  <c r="P27" i="11"/>
  <c r="Q27" i="11" s="1"/>
  <c r="P24" i="11"/>
  <c r="Q24" i="11" s="1"/>
  <c r="P23" i="11"/>
  <c r="Q23" i="11" s="1"/>
  <c r="P13" i="11"/>
  <c r="Q13" i="11" s="1"/>
  <c r="P14" i="11"/>
  <c r="Q14" i="11" s="1"/>
  <c r="P17" i="11"/>
  <c r="Q17" i="11" s="1"/>
  <c r="P18" i="11"/>
  <c r="Q18" i="11" s="1"/>
  <c r="P20" i="11"/>
  <c r="Q20" i="11" s="1"/>
  <c r="P21" i="11"/>
  <c r="Q21" i="11" s="1"/>
  <c r="R23" i="11" l="1"/>
  <c r="R17" i="11"/>
  <c r="J164" i="17"/>
  <c r="R51" i="11"/>
  <c r="R48" i="11"/>
  <c r="R20" i="11"/>
  <c r="D58" i="11"/>
  <c r="F58" i="11"/>
  <c r="B12" i="6" s="1" a="1"/>
  <c r="B12" i="6" s="1"/>
  <c r="R45" i="11"/>
  <c r="R42" i="11"/>
  <c r="R36" i="11"/>
  <c r="R39" i="11"/>
  <c r="R14" i="11"/>
  <c r="R26" i="11"/>
  <c r="E58" i="11" l="1"/>
  <c r="E12" i="6" s="1" a="1"/>
  <c r="E12" i="6" s="1"/>
  <c r="E13" i="6" s="1" a="1"/>
  <c r="E13" i="6" s="1"/>
  <c r="I6" i="5" a="1"/>
  <c r="I6" i="5" s="1"/>
  <c r="I7" i="5" a="1"/>
  <c r="I7" i="5" s="1"/>
  <c r="I8" i="5" a="1"/>
  <c r="I8" i="5" s="1"/>
  <c r="I9" i="5" a="1"/>
  <c r="I9" i="5" s="1"/>
  <c r="I10" i="5" a="1"/>
  <c r="I10" i="5" s="1"/>
  <c r="H6" i="5"/>
  <c r="H7" i="5"/>
  <c r="J7" i="5" s="1" a="1"/>
  <c r="J7" i="5" s="1"/>
  <c r="H8" i="5"/>
  <c r="J8" i="5" s="1" a="1"/>
  <c r="J8" i="5" s="1"/>
  <c r="H9" i="5"/>
  <c r="J9" i="5" s="1" a="1"/>
  <c r="J9" i="5" s="1"/>
  <c r="H10" i="5"/>
  <c r="J10" i="5" s="1" a="1"/>
  <c r="J10" i="5" s="1"/>
  <c r="I20" i="5" a="1"/>
  <c r="I20" i="5" s="1"/>
  <c r="H21" i="5"/>
  <c r="J21" i="5" s="1" a="1"/>
  <c r="J21" i="5" s="1"/>
  <c r="I11" i="5" a="1"/>
  <c r="I11" i="5" s="1"/>
  <c r="I12" i="5" a="1"/>
  <c r="I12" i="5" s="1"/>
  <c r="I13" i="5" a="1"/>
  <c r="I13" i="5" s="1"/>
  <c r="I14" i="5" a="1"/>
  <c r="I14" i="5" s="1"/>
  <c r="I15" i="5" a="1"/>
  <c r="I15" i="5" s="1"/>
  <c r="I16" i="5" a="1"/>
  <c r="I16" i="5" s="1"/>
  <c r="I17" i="5" a="1"/>
  <c r="I17" i="5" s="1"/>
  <c r="I18" i="5" a="1"/>
  <c r="I18" i="5" s="1"/>
  <c r="I19" i="5" a="1"/>
  <c r="I19" i="5" s="1"/>
  <c r="I21" i="5" a="1"/>
  <c r="I21" i="5" s="1"/>
  <c r="H11" i="5"/>
  <c r="J11" i="5" s="1" a="1"/>
  <c r="J11" i="5" s="1"/>
  <c r="H12" i="5"/>
  <c r="H13" i="5"/>
  <c r="J13" i="5" s="1" a="1"/>
  <c r="J13" i="5" s="1"/>
  <c r="H14" i="5"/>
  <c r="J14" i="5" s="1" a="1"/>
  <c r="J14" i="5" s="1"/>
  <c r="H15" i="5"/>
  <c r="K15" i="5" s="1" a="1"/>
  <c r="K15" i="5" s="1"/>
  <c r="L15" i="5" s="1"/>
  <c r="H16" i="5"/>
  <c r="K16" i="5" s="1" a="1"/>
  <c r="K16" i="5" s="1"/>
  <c r="L16" i="5" s="1"/>
  <c r="H17" i="5"/>
  <c r="K17" i="5" s="1" a="1"/>
  <c r="K17" i="5" s="1"/>
  <c r="L17" i="5" s="1"/>
  <c r="H18" i="5"/>
  <c r="K18" i="5" s="1" a="1"/>
  <c r="K18" i="5" s="1"/>
  <c r="L18" i="5" s="1"/>
  <c r="H19" i="5"/>
  <c r="K19" i="5" s="1" a="1"/>
  <c r="K19" i="5" s="1"/>
  <c r="L19" i="5" s="1"/>
  <c r="H20" i="5"/>
  <c r="K20" i="5" s="1" a="1"/>
  <c r="K20" i="5" s="1"/>
  <c r="L20" i="5" s="1"/>
  <c r="A21" i="5" a="1"/>
  <c r="A21" i="5" s="1"/>
  <c r="A20" i="5" a="1"/>
  <c r="A20" i="5" s="1"/>
  <c r="A19" i="5" a="1"/>
  <c r="A19" i="5" s="1"/>
  <c r="A18" i="5" a="1"/>
  <c r="A18" i="5" s="1"/>
  <c r="A17" i="5" a="1"/>
  <c r="A17" i="5" s="1"/>
  <c r="A16" i="5" a="1"/>
  <c r="A16" i="5" s="1"/>
  <c r="A15" i="5" a="1"/>
  <c r="A15" i="5" s="1"/>
  <c r="A14" i="5" a="1"/>
  <c r="A14" i="5" s="1"/>
  <c r="A13" i="5" a="1"/>
  <c r="A13" i="5" s="1"/>
  <c r="A12" i="5" a="1"/>
  <c r="A12" i="5" s="1"/>
  <c r="A11" i="5" a="1"/>
  <c r="A11" i="5" s="1"/>
  <c r="A10" i="5" a="1"/>
  <c r="A10" i="5" s="1"/>
  <c r="A9" i="5" a="1"/>
  <c r="A9" i="5" s="1"/>
  <c r="A8" i="5" a="1"/>
  <c r="A8" i="5" s="1"/>
  <c r="A7" i="5" a="1"/>
  <c r="A7" i="5" s="1"/>
  <c r="A6" i="5" a="1"/>
  <c r="A6" i="5" s="1"/>
  <c r="B44" i="5"/>
  <c r="B43" i="5"/>
  <c r="B41" i="5"/>
  <c r="M8" i="5" l="1"/>
  <c r="B45" i="5"/>
  <c r="C42" i="5" s="1"/>
  <c r="J12" i="5" a="1"/>
  <c r="J12" i="5" s="1"/>
  <c r="M12" i="5" s="1"/>
  <c r="J6" i="5" a="1"/>
  <c r="J6" i="5" s="1"/>
  <c r="M6" i="5" s="1"/>
  <c r="M21" i="5"/>
  <c r="M13" i="5"/>
  <c r="K9" i="5" a="1"/>
  <c r="K9" i="5" s="1"/>
  <c r="L9" i="5" s="1"/>
  <c r="M10" i="5"/>
  <c r="M9" i="5"/>
  <c r="M11" i="5"/>
  <c r="M7" i="5"/>
  <c r="M14" i="5"/>
  <c r="J19" i="5" a="1"/>
  <c r="J19" i="5" s="1"/>
  <c r="M19" i="5" s="1"/>
  <c r="J18" i="5" a="1"/>
  <c r="J18" i="5" s="1"/>
  <c r="M18" i="5" s="1"/>
  <c r="J20" i="5" a="1"/>
  <c r="J20" i="5" s="1"/>
  <c r="M20" i="5" s="1"/>
  <c r="J17" i="5" a="1"/>
  <c r="J17" i="5" s="1"/>
  <c r="M17" i="5" s="1"/>
  <c r="J16" i="5" a="1"/>
  <c r="J16" i="5" s="1"/>
  <c r="M16" i="5" s="1"/>
  <c r="J15" i="5" a="1"/>
  <c r="J15" i="5" s="1"/>
  <c r="M15" i="5" s="1"/>
  <c r="K8" i="5" a="1"/>
  <c r="K8" i="5" s="1"/>
  <c r="L8" i="5" s="1"/>
  <c r="K13" i="5" a="1"/>
  <c r="K13" i="5" s="1"/>
  <c r="L13" i="5" s="1"/>
  <c r="K10" i="5" a="1"/>
  <c r="K10" i="5" s="1"/>
  <c r="L10" i="5" s="1"/>
  <c r="K12" i="5" a="1"/>
  <c r="K12" i="5" s="1"/>
  <c r="L12" i="5" s="1"/>
  <c r="K14" i="5" a="1"/>
  <c r="K14" i="5" s="1"/>
  <c r="L14" i="5" s="1"/>
  <c r="K7" i="5" a="1"/>
  <c r="K7" i="5" s="1"/>
  <c r="L7" i="5" s="1"/>
  <c r="K11" i="5" a="1"/>
  <c r="K11" i="5" s="1"/>
  <c r="L11" i="5" s="1"/>
  <c r="K21" i="5" a="1"/>
  <c r="K21" i="5" s="1"/>
  <c r="L21" i="5" s="1"/>
  <c r="K6" i="5" a="1"/>
  <c r="K6" i="5" s="1"/>
  <c r="L6" i="5" s="1"/>
  <c r="H42" i="5" s="1"/>
  <c r="D42" i="5" l="1"/>
  <c r="G42" i="5"/>
  <c r="H41" i="5"/>
  <c r="G43" i="5"/>
  <c r="D43" i="5"/>
  <c r="F42" i="5"/>
  <c r="I42" i="5" s="1"/>
  <c r="C45" i="5"/>
  <c r="C43" i="5"/>
  <c r="H44" i="5"/>
  <c r="H43" i="5"/>
  <c r="C44" i="5"/>
  <c r="F43" i="5"/>
  <c r="C41" i="5"/>
  <c r="G44" i="5"/>
  <c r="G41" i="5"/>
  <c r="F41" i="5"/>
  <c r="D44" i="5"/>
  <c r="F44" i="5"/>
  <c r="D41" i="5"/>
  <c r="D45" i="5" l="1"/>
  <c r="E42" i="5" s="1"/>
  <c r="G45" i="5"/>
  <c r="F45" i="5"/>
  <c r="B11" i="6" s="1"/>
  <c r="B13" i="6" s="1"/>
  <c r="I44" i="5"/>
  <c r="I41" i="5"/>
  <c r="I43" i="5"/>
  <c r="E45" i="5" l="1"/>
  <c r="J42" i="5"/>
  <c r="J41" i="5"/>
  <c r="J45" i="5"/>
  <c r="E11" i="6" s="1"/>
  <c r="J44" i="5"/>
  <c r="J43" i="5"/>
  <c r="E43" i="5"/>
  <c r="E41" i="5"/>
  <c r="E44" i="5"/>
  <c r="H45" i="5"/>
  <c r="C11" i="6" s="1"/>
  <c r="I45" i="5"/>
  <c r="D11" i="6" s="1"/>
  <c r="Q11" i="11" l="1"/>
  <c r="R11" i="11"/>
  <c r="G58" i="11" l="1"/>
  <c r="H58" i="11" l="1"/>
  <c r="D12" i="6" s="1" a="1"/>
  <c r="D12" i="6" s="1"/>
  <c r="D13" i="6" s="1"/>
  <c r="C12" i="6" a="1"/>
  <c r="C12" i="6" s="1"/>
  <c r="C13" i="6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<sst xmlns="http://schemas.openxmlformats.org/spreadsheetml/2006/main" count="346" uniqueCount="219">
  <si>
    <t>Nr.</t>
  </si>
  <si>
    <t>Type kjøretøy</t>
  </si>
  <si>
    <t>Drivstofftype</t>
  </si>
  <si>
    <t>Størrelsesklasse</t>
  </si>
  <si>
    <t>Drivstoffvekting</t>
  </si>
  <si>
    <t>Maskintimer</t>
  </si>
  <si>
    <t>Reg nr.</t>
  </si>
  <si>
    <t>Maskintimer vektet</t>
  </si>
  <si>
    <t>Maskintimer-poeng</t>
  </si>
  <si>
    <t>Gravemaskin</t>
  </si>
  <si>
    <t>Hjullaster</t>
  </si>
  <si>
    <t>Biodrivstoff</t>
  </si>
  <si>
    <t>Fossil</t>
  </si>
  <si>
    <t>Grå felter fylles inn automatisk</t>
  </si>
  <si>
    <t>Elektrisk/Hydrogen</t>
  </si>
  <si>
    <t>SUM</t>
  </si>
  <si>
    <t>Utslipp per liter diesel [kg C02/liter]</t>
  </si>
  <si>
    <t>Utslipp per liter biodiesel [kg CO2/liter]</t>
  </si>
  <si>
    <t>Normert dieselforbruk per time [liter/time]</t>
  </si>
  <si>
    <t>Forklaring</t>
  </si>
  <si>
    <t>Andel maskintimer</t>
  </si>
  <si>
    <t>Maskinliste</t>
  </si>
  <si>
    <t>Oppsumering</t>
  </si>
  <si>
    <t>Drivstoffvekting Elektrisk/Hydrogen</t>
  </si>
  <si>
    <t>Drivstoffvekting Fossilt</t>
  </si>
  <si>
    <t>Beregnet totalpoeng mot vektede maskintimer</t>
  </si>
  <si>
    <t>Normert fossilt forbruk ved 100% fossil drift [liter diesel]</t>
  </si>
  <si>
    <r>
      <t>Normert fossilt forbruk ved 100% fossil drift</t>
    </r>
    <r>
      <rPr>
        <sz val="11"/>
        <rFont val="Calibri"/>
        <family val="2"/>
        <scheme val="minor"/>
      </rPr>
      <t xml:space="preserve"> [liter diesel]</t>
    </r>
  </si>
  <si>
    <t>Utslipp [tonn C02 ekvivalenter]</t>
  </si>
  <si>
    <t>For å legge til flere rader, begynn å skrive på ny rad</t>
  </si>
  <si>
    <t>Utslipp kuttet [tonn C02 ekvivalenter]</t>
  </si>
  <si>
    <t>Størrelsesklasse 2, opp til x tonn</t>
  </si>
  <si>
    <t>Størrelsesklasse 3, opp til x tonn</t>
  </si>
  <si>
    <t>Utslipp [tonn CO2 ekvivalenter]</t>
  </si>
  <si>
    <t>Størrelsesklasse 1 [liter diesel/time]</t>
  </si>
  <si>
    <t>Størrelsesklasse 2 [liter diesel/time]</t>
  </si>
  <si>
    <t>Størrelsesklasse 3 [liter diesel/time]</t>
  </si>
  <si>
    <t>Størrelsesklasse 4 [liter diesel/time]</t>
  </si>
  <si>
    <t>Størrelsesklasse 1, over 0,25 tonn opp til x tonn</t>
  </si>
  <si>
    <t>Totalpoeng</t>
  </si>
  <si>
    <t>Andel maskintimer vektet</t>
  </si>
  <si>
    <t>Tall</t>
  </si>
  <si>
    <t>Drivstoffvekting Biogass</t>
  </si>
  <si>
    <t>Drivstoffvekting Biodiesel</t>
  </si>
  <si>
    <t>Massetransport</t>
  </si>
  <si>
    <t>Type masser</t>
  </si>
  <si>
    <r>
      <t>Normert fossilt forbruk ved 100% fossil drift</t>
    </r>
    <r>
      <rPr>
        <b/>
        <sz val="11"/>
        <rFont val="Calibri"/>
        <family val="2"/>
        <scheme val="minor"/>
      </rPr>
      <t xml:space="preserve"> [liter diesel]</t>
    </r>
  </si>
  <si>
    <t>Antall tonn</t>
  </si>
  <si>
    <t>Forurensede masser</t>
  </si>
  <si>
    <t>Etappe nr.</t>
  </si>
  <si>
    <t>Fraktmetode</t>
  </si>
  <si>
    <t>Lastebil</t>
  </si>
  <si>
    <t>Kommentar/tilleggsopplysninger</t>
  </si>
  <si>
    <t>Reisedistanse for etappen (km)</t>
  </si>
  <si>
    <t>Godkjent mottak for sluttbehandling</t>
  </si>
  <si>
    <t>Omlastningssentral</t>
  </si>
  <si>
    <t>Gjennvinningsanlegg</t>
  </si>
  <si>
    <t>Adresse for sluttdestinasjon for etappen</t>
  </si>
  <si>
    <t>Transport ut fra bygge-/anleggsplassen</t>
  </si>
  <si>
    <t>Rene masser</t>
  </si>
  <si>
    <t>Distansepoeng</t>
  </si>
  <si>
    <t>Drivstoffpoeng</t>
  </si>
  <si>
    <t>Total distanse</t>
  </si>
  <si>
    <t>Dieselforbuk massetransport [liter/tonn*km]</t>
  </si>
  <si>
    <t>Biogass</t>
  </si>
  <si>
    <t>Drivstoffpoeng vektet på andel av massene</t>
  </si>
  <si>
    <t>Totalt</t>
  </si>
  <si>
    <t>Distansepoeng vekted på andel av massene</t>
  </si>
  <si>
    <t>Drivstoffpoeng vektet på andel av km per etappe</t>
  </si>
  <si>
    <t>Drivstoffpoeng for type drivstoff per etappe</t>
  </si>
  <si>
    <t>Antall km</t>
  </si>
  <si>
    <t>Poengscore</t>
  </si>
  <si>
    <t>Transport inn til bygge-/anleggsplassen</t>
  </si>
  <si>
    <t>Kontroll mot skjema</t>
  </si>
  <si>
    <t>HVO</t>
  </si>
  <si>
    <t>Firma</t>
  </si>
  <si>
    <t>Prosjekt</t>
  </si>
  <si>
    <t>Dato</t>
  </si>
  <si>
    <t>Velg: budsjett/regnskap</t>
  </si>
  <si>
    <t>Maskinpark</t>
  </si>
  <si>
    <t>Vekting maskinscore</t>
  </si>
  <si>
    <t>Vekting massetransportscore</t>
  </si>
  <si>
    <t>Vektig materialscore</t>
  </si>
  <si>
    <t>Score</t>
  </si>
  <si>
    <t>(beregnes automatisk)</t>
  </si>
  <si>
    <t>Estimat antall tonn masser ut (fylles ut av oppdrasgiver)</t>
  </si>
  <si>
    <t>Estimat antall tonn masser inn(fylles ut av oppdragsgiver)</t>
  </si>
  <si>
    <t>(Hvis rød samsvarer ikke andel masser med totalen)</t>
  </si>
  <si>
    <t>Oppsummering</t>
  </si>
  <si>
    <t>Felter for innfylling</t>
  </si>
  <si>
    <t>Sammendrag maskinliste</t>
  </si>
  <si>
    <t>CAT Z-Line 320</t>
  </si>
  <si>
    <t>Maskinmodell</t>
  </si>
  <si>
    <t>Type masser (nedtrekksmeny)</t>
  </si>
  <si>
    <t>Type drivstoff (nedtrekksmeny)</t>
  </si>
  <si>
    <t>Type sluttdestjonasjon for etappe (nedtrekksmeny)</t>
  </si>
  <si>
    <t>Drivstofftype (nedtrekksmeny)</t>
  </si>
  <si>
    <t>Størrelse [tonn] (kun maskiner over 250kg)</t>
  </si>
  <si>
    <t>med tilhørende drivstoffteknologier som skal benyttes av Leverandøren i bygge-/anleggsperioden.</t>
  </si>
  <si>
    <t>Leverandøren skal legge inn maskiner og kjøretøy som er egnet til å dekke det forutsatte behovet for gjennomføring av arbeidet.</t>
  </si>
  <si>
    <t>Maskiner</t>
  </si>
  <si>
    <t xml:space="preserve">Med maskiner menes anleggsmaskiner som kan forflyttes og brukes til å utføre tungt arbeid på bygge- og anleggsplasser.  </t>
  </si>
  <si>
    <t xml:space="preserve">Leverandøren skal ta utgangspunkt i maskinvekt uten last og påmontert utstyr når maskiner legges inn. </t>
  </si>
  <si>
    <t xml:space="preserve">Alle maskiner som har mulighet for det skal være registrert i Maskinregisteret eller tilsvarende register, før de benyttes på oppdrag for Oppdragsgiver.        </t>
  </si>
  <si>
    <t xml:space="preserve">Eventuelle behov for endringer i den tilbudte løsningen i løpet av kontraktsperioden er regulert i kontrakten.                                                      </t>
  </si>
  <si>
    <t>Se konkurransegrunnlag og kontrakt for nærmere beskrivelse av miljøkrav rettet mot maskiner og kjøretøy.</t>
  </si>
  <si>
    <t xml:space="preserve">Leverandøren skal oppgi antall maskiner og tilhørende drivstoffteknologier, samt beskrivelse for de maskinene som skal benyttes. </t>
  </si>
  <si>
    <t>Det skal kun oppgis maskiner som skal benyttes for for gjennomføringen av dette prosjektet.</t>
  </si>
  <si>
    <t xml:space="preserve">Maskiner får poeng etter tre forhold: 1) drivstoffteknologi, 2) maskinvekt og 3) tiden de skal være tilstede på prosjektet. </t>
  </si>
  <si>
    <t>Utfylling av liste for maskiner:</t>
  </si>
  <si>
    <t>Leverandøren skal oppgi drivstoffteknologier for de kjøretøyene som skal benyttes for å transportere masser til og fra bygge-/anleggsplassen,</t>
  </si>
  <si>
    <t>samt adresser for hvor masser skal transporteres til og fra. Hvis masser skal lastes om, så skal samme informasjon oppgis for de ulike etappene.</t>
  </si>
  <si>
    <t>Utfylling av liste for massetransport:</t>
  </si>
  <si>
    <t>Øverst på siden vil det fremgå hva som er Oppdragsgivers estimat for antatt mengde masser (i tonn) som skal fraktes ut og inn i løpet av prosjektet.</t>
  </si>
  <si>
    <t>Hvis Oppdragsgiver har valgt å splitte masser som skal transporteres ut i ulike fraksjoner/typer vil dette fremgå her.</t>
  </si>
  <si>
    <t>Regneark for vurdering av klimahensyn</t>
  </si>
  <si>
    <t>AB 1234</t>
  </si>
  <si>
    <t>AB 5678</t>
  </si>
  <si>
    <t>Wacker Neuson WL52</t>
  </si>
  <si>
    <t>Det er kun celler med denne fargen som skal fylles ut.</t>
  </si>
  <si>
    <t>Evaluering</t>
  </si>
  <si>
    <t xml:space="preserve">Det beregnes en gjennomsnittsscore fra 0-10 for drivstoffteknologier som skal brukes for hver maskinkategori. </t>
  </si>
  <si>
    <t>Maskiner tillegges ulik vekting (hvor stort bidrag/betydning de har i poengberegning) avhengig av maskinvekt og tiden maskinen skal være til stede i prosjektet.</t>
  </si>
  <si>
    <t>Poeng for maskinenes drivstoffteknologi</t>
  </si>
  <si>
    <t>Øvrig biodrivstoff = 0 poeng</t>
  </si>
  <si>
    <t>*maskinvekt gjelder uten last og påmontert utstyr</t>
  </si>
  <si>
    <t>Metode for beregning av poeng</t>
  </si>
  <si>
    <t xml:space="preserve">Eksempel </t>
  </si>
  <si>
    <t>Steg 1</t>
  </si>
  <si>
    <t>Sum:</t>
  </si>
  <si>
    <t>Steg 2</t>
  </si>
  <si>
    <t>Steg 3</t>
  </si>
  <si>
    <t>Utslippsfri</t>
  </si>
  <si>
    <t>Vekting for maskinvekt*</t>
  </si>
  <si>
    <t>Størrelsesklasse 1 (over 0,25 tonn opp til 8 tonn)</t>
  </si>
  <si>
    <t>Størrelsesklasse 2 (8 til 16 tonn)</t>
  </si>
  <si>
    <t>Størrelsesklasse 3 (16 til 40 tonn)</t>
  </si>
  <si>
    <t>Størrelsesklasse 4 (over 40 tonn)</t>
  </si>
  <si>
    <t>Vekting</t>
  </si>
  <si>
    <t>Fossilt</t>
  </si>
  <si>
    <t xml:space="preserve">Steg 1: Maskintimerpoeng beregnes som: </t>
  </si>
  <si>
    <t>Maskintimerpoeng = maskintimer * drivstoffpoeng * størrelsesklassevekting</t>
  </si>
  <si>
    <t>Tar utgangspunkt i maskinene over, sortert etter drivstofftype.</t>
  </si>
  <si>
    <t>Veiledning og evaulering av arkfane: Maskinliste</t>
  </si>
  <si>
    <t>Veiledning og evaulering av arkfane: Massetransport</t>
  </si>
  <si>
    <t>Metoden for vekting av massetransport er basert på Oslo kommunes Liste over maskiner og kjøretøy for bruk i anbud. Det beregnes en score fra 0-10 for hver drivstoffteknologi og dens kjørelengde. Det er antall tonn masser som er angitt for de ulike drivstoffteknologiene som avgjør vektingen.</t>
  </si>
  <si>
    <t xml:space="preserve">Poeng for kjøretøyenes drivstoffteknologi </t>
  </si>
  <si>
    <t>Elektrisk/Hydrogen = 5 poeng</t>
  </si>
  <si>
    <t>Biogass = 4 poeng</t>
  </si>
  <si>
    <t>Poeng for avstand (distanse) til endeling sluttdestinasjon</t>
  </si>
  <si>
    <t>0 - 1 km = 5 poeng</t>
  </si>
  <si>
    <t>100 km = 0 poeng</t>
  </si>
  <si>
    <t>For avstand mellom 0 og 1 km gis det 5 poeng. For avstand mellom 1 km og 100 km gis det gradvis lavere score. For avstand over 100 km gis det 0 poeng.</t>
  </si>
  <si>
    <t>I evalueringen vil alle svarene som entreprenør oppgir utgjøre en andel av de totale massene. Hvis det for eksempel er 10 000 tonn masser som skal fraktes ut og 6 000 tonn masser som skal fraktes inn, da vil et løsningsforslag som gjelder for 8 000 tonn av massene utgjøre 50 % av vektingen. Eksempelvis så vil da 8 000 tonn / (10 000 tonn + 6 000 tonn) = 50 %.</t>
  </si>
  <si>
    <t>Steg 1: Poeng for avstand beregnes</t>
  </si>
  <si>
    <t>Steg 2: Poeng for drivstoffteknologi beregnes</t>
  </si>
  <si>
    <t>Steg 3: Avstandspoeng og drivstoffteknologipoeng adderes. Deretter multipliseres dette med andel tonn.</t>
  </si>
  <si>
    <t>Eksempel på utfylling følger under.</t>
  </si>
  <si>
    <t>Ola Nordmanns vei 1</t>
  </si>
  <si>
    <t>Kari Nordmanns vei 1</t>
  </si>
  <si>
    <t>Kari Nordmanns vei 2</t>
  </si>
  <si>
    <t>Eksempel fra Oslo Kommune</t>
  </si>
  <si>
    <t>Oppdragsgiver har kunngjort et prosjekt hvor det skal transporteres totalt 1 250 tonn masser.</t>
  </si>
  <si>
    <t>Masser UT</t>
  </si>
  <si>
    <t>1 000 tonn skal fraktes ut. Av disse er 800 tonn forurensende og 200 tonn er ikke forurensende</t>
  </si>
  <si>
    <t>Forurenset</t>
  </si>
  <si>
    <t>250 tonn rene masser skal fraktes tilbake.</t>
  </si>
  <si>
    <t>Ikke forurenset</t>
  </si>
  <si>
    <t>Masser INN</t>
  </si>
  <si>
    <t>En leverandør leverer inn et tilbud på prosjektet med følgende løsning for massetransporten:</t>
  </si>
  <si>
    <t>TOTALT</t>
  </si>
  <si>
    <t>1)</t>
  </si>
  <si>
    <t>500 tonn forurensede masser skal fraktes 59 km over tre etapper:</t>
  </si>
  <si>
    <t>Første etappe: lastebil på HVO (avstand 8 km). Andre etappe: elektrisk skip (avstand 32 km). Tredje etappe: biogasslastebil til deponi (avstand 19 km)</t>
  </si>
  <si>
    <t>2)</t>
  </si>
  <si>
    <t>300 tonn forurensede masser skal fraktes 90 km i en etappe:</t>
  </si>
  <si>
    <t>Første etappe: lastebil på HVO til deponi (avstand 128 km)</t>
  </si>
  <si>
    <t>3)</t>
  </si>
  <si>
    <t>200 tonn ikke forurensede masser skal fraktes 2 km i en etappe:</t>
  </si>
  <si>
    <t>Første etappe: elektrisk lastebil til omlastingssentral (avstand 2 km)</t>
  </si>
  <si>
    <t>4)</t>
  </si>
  <si>
    <t>250 tonn rene masser skal fraktes inn til byggeplassen 31 km i to etapper:</t>
  </si>
  <si>
    <t>Første etappe: biogasslastebil fra massegjenvinningsanlegg (avstand 15 km). Andre etappe: elektrisk lastebil til byggeplassen (avstand 16 km).</t>
  </si>
  <si>
    <t>Etappe</t>
  </si>
  <si>
    <t>Avstand (km)</t>
  </si>
  <si>
    <t>Total Avstand (km)</t>
  </si>
  <si>
    <t>Avstand- poeng</t>
  </si>
  <si>
    <t>Etappe 1</t>
  </si>
  <si>
    <t>Etappe 2</t>
  </si>
  <si>
    <t>Etappe 3</t>
  </si>
  <si>
    <t>Avstand andel</t>
  </si>
  <si>
    <t>Poeng per etappe</t>
  </si>
  <si>
    <t>Drivstoff- poeng</t>
  </si>
  <si>
    <t>Andel av total</t>
  </si>
  <si>
    <t>Sum poeng (avstand + drivstoff)</t>
  </si>
  <si>
    <t>Poeng  per løsnings-forslag</t>
  </si>
  <si>
    <t>Forurensede           masser</t>
  </si>
  <si>
    <t>Ikke forurensede masser</t>
  </si>
  <si>
    <t>Drivstoffteknologi</t>
  </si>
  <si>
    <t>Drivstoffteknologipoeng</t>
  </si>
  <si>
    <t xml:space="preserve">Steg 2: Totalpoeng beregnes per maskin som: </t>
  </si>
  <si>
    <t>Totalpoeng = maskintimerpoeng/totalt antall maskintimer vektet</t>
  </si>
  <si>
    <t>Størrelsesklasse 4, opp til x tonn</t>
  </si>
  <si>
    <t>Vekting maskinpark</t>
  </si>
  <si>
    <t>Vekting massetransport</t>
  </si>
  <si>
    <t>Total score beregnes ut ifra en vekting mellom maskinpark, massetransport og materialbruk, definert av byggherre</t>
  </si>
  <si>
    <t>Mer detaljert informasjon om utvelgelseskriterier kan leses i konkurransegrunnlaget, del 1</t>
  </si>
  <si>
    <t>Materialscore som gir 10 poeng</t>
  </si>
  <si>
    <t>Drivstoffpoeng vektet på andel av massene og andel av distansen</t>
  </si>
  <si>
    <t>Regnearket inneholder to arkfaner som skal fylles ut:</t>
  </si>
  <si>
    <t>Dette regnearket skal gi en oversikt over klimapåvirkningen fra anleggsmaskiner og kjøretøy</t>
  </si>
  <si>
    <t>Type sluttdestinasjon for etappe (nedtrekksmeny)</t>
  </si>
  <si>
    <t>Biodiesel</t>
  </si>
  <si>
    <t>Estimatet for antall tonn masser er ikke bindende for Oppdragsgiver. Det er kun celler med gul bakgrunn som skal fylles ut.</t>
  </si>
  <si>
    <t>Håndholdt utstyr regnes ikke som en maskin.</t>
  </si>
  <si>
    <t>Lastebiler skal ikke legges inn under "Maskiner", de skal kun legges inn under "Massetransport".</t>
  </si>
  <si>
    <t>Viktig informasjon - Leses før bruk av regnearket.</t>
  </si>
  <si>
    <t>Øverst på siden fremgår hvilken informasjon Oppdragsgiver ønsker å få oppgitt for hver enkelt maskin.</t>
  </si>
  <si>
    <t>Per maskin skal følgende fylles ut. De to radene her er eksempler.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</si>
</sst>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 * #,##0.00_ ;_ * \-#,##0.00_ ;_ * &quot;-&quot;??_ ;_ @_ "/>
    <numFmt numFmtId="165" formatCode="0.0\ %"/>
    <numFmt numFmtId="166" formatCode="#,##0.0"/>
    <numFmt numFmtId="167" formatCode="0.0"/>
  </numFmts>
  <fonts count="5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Futura PT Book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000000"/>
      <name val="Calibri Light"/>
      <family val="2"/>
      <scheme val="major"/>
    </font>
    <font>
      <sz val="9"/>
      <name val="Calibri Light"/>
      <family val="2"/>
      <scheme val="major"/>
    </font>
    <font>
      <b/>
      <sz val="11"/>
      <color rgb="FF000000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18"/>
      <color theme="0"/>
      <name val="Calibri"/>
      <family val="2"/>
      <scheme val="minor"/>
    </font>
    <font>
      <u/>
      <sz val="11"/>
      <color theme="7" tint="-0.499984740745262"/>
      <name val="Calibri"/>
      <family val="2"/>
      <scheme val="minor"/>
    </font>
    <font>
      <sz val="11"/>
      <color theme="7" tint="-0.499984740745262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i/>
      <sz val="10"/>
      <color theme="3"/>
      <name val="Calibri"/>
      <family val="2"/>
      <scheme val="minor"/>
    </font>
    <font>
      <i/>
      <sz val="9"/>
      <color theme="3"/>
      <name val="Calibri"/>
      <family val="2"/>
      <scheme val="minor"/>
    </font>
    <font>
      <i/>
      <sz val="9"/>
      <color theme="1" tint="0.249977111117893"/>
      <name val="Calibri"/>
      <family val="2"/>
      <scheme val="minor"/>
    </font>
    <font>
      <sz val="18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i/>
      <sz val="8"/>
      <color theme="1" tint="0.249977111117893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3F3F76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rgb="FF3F3F76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/>
        <bgColor theme="7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/>
        <bgColor rgb="FFFCE4D6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theme="7"/>
      </patternFill>
    </fill>
    <fill>
      <patternFill patternType="lightUp">
        <bgColor theme="0" tint="-4.9989318521683403E-2"/>
      </patternFill>
    </fill>
    <fill>
      <patternFill patternType="lightUp"/>
    </fill>
    <fill>
      <patternFill patternType="lightUp">
        <bgColor theme="0"/>
      </patternFill>
    </fill>
    <fill>
      <patternFill patternType="solid">
        <fgColor theme="6" tint="0.39997558519241921"/>
        <bgColor indexed="64"/>
      </patternFill>
    </fill>
  </fills>
  <borders count="79">
    <border>
      <left/>
      <right/>
      <top/>
      <bottom/>
      <diagonal/>
    </border>
    <border>
      <left/>
      <right/>
      <top/>
      <bottom style="thin">
        <color rgb="FFFFC000"/>
      </bottom>
      <diagonal/>
    </border>
    <border>
      <left/>
      <right/>
      <top style="thin">
        <color rgb="FFFFC000"/>
      </top>
      <bottom/>
      <diagonal/>
    </border>
    <border>
      <left style="thin">
        <color theme="7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7"/>
      </left>
      <right/>
      <top style="thin">
        <color theme="7"/>
      </top>
      <bottom/>
      <diagonal/>
    </border>
    <border>
      <left/>
      <right/>
      <top style="thin">
        <color theme="7"/>
      </top>
      <bottom/>
      <diagonal/>
    </border>
    <border>
      <left/>
      <right style="thin">
        <color theme="7"/>
      </right>
      <top style="thin">
        <color theme="7"/>
      </top>
      <bottom/>
      <diagonal/>
    </border>
    <border>
      <left style="thin">
        <color theme="7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theme="7"/>
      </right>
      <top/>
      <bottom/>
      <diagonal/>
    </border>
    <border>
      <left style="thin">
        <color indexed="64"/>
      </left>
      <right style="thin">
        <color theme="7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theme="7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7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theme="7"/>
      </bottom>
      <diagonal/>
    </border>
    <border>
      <left style="thin">
        <color indexed="64"/>
      </left>
      <right style="thin">
        <color indexed="64"/>
      </right>
      <top/>
      <bottom style="thin">
        <color theme="7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theme="7"/>
      </bottom>
      <diagonal/>
    </border>
    <border>
      <left/>
      <right style="thin">
        <color theme="7"/>
      </right>
      <top/>
      <bottom/>
      <diagonal/>
    </border>
    <border>
      <left/>
      <right style="thin">
        <color theme="7"/>
      </right>
      <top/>
      <bottom style="thin">
        <color rgb="FFFFC000"/>
      </bottom>
      <diagonal/>
    </border>
    <border>
      <left style="thin">
        <color theme="7"/>
      </left>
      <right/>
      <top style="thin">
        <color rgb="FFFFC000"/>
      </top>
      <bottom style="thin">
        <color theme="7"/>
      </bottom>
      <diagonal/>
    </border>
    <border>
      <left/>
      <right/>
      <top style="thin">
        <color rgb="FFFFC000"/>
      </top>
      <bottom style="thin">
        <color theme="7"/>
      </bottom>
      <diagonal/>
    </border>
    <border>
      <left/>
      <right style="thin">
        <color theme="7"/>
      </right>
      <top/>
      <bottom style="thin">
        <color theme="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/>
      <bottom style="medium">
        <color indexed="64"/>
      </bottom>
      <diagonal/>
    </border>
    <border>
      <left style="thin">
        <color rgb="FF7F7F7F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dotted">
        <color auto="1"/>
      </bottom>
      <diagonal/>
    </border>
    <border>
      <left/>
      <right style="thin">
        <color indexed="64"/>
      </right>
      <top style="thin">
        <color indexed="64"/>
      </top>
      <bottom style="dotted">
        <color auto="1"/>
      </bottom>
      <diagonal/>
    </border>
    <border>
      <left style="thin">
        <color indexed="64"/>
      </left>
      <right/>
      <top style="dotted">
        <color auto="1"/>
      </top>
      <bottom style="dotted">
        <color auto="1"/>
      </bottom>
      <diagonal/>
    </border>
    <border>
      <left/>
      <right style="thin">
        <color indexed="64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/>
      <top style="dotted">
        <color auto="1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7F7F7F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6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13" fillId="0" borderId="0"/>
    <xf numFmtId="0" fontId="14" fillId="0" borderId="0"/>
    <xf numFmtId="0" fontId="11" fillId="0" borderId="0"/>
    <xf numFmtId="164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4" fillId="11" borderId="0" applyNumberFormat="0" applyBorder="0" applyAlignment="0" applyProtection="0"/>
    <xf numFmtId="0" fontId="25" fillId="12" borderId="43" applyNumberFormat="0" applyAlignment="0" applyProtection="0"/>
    <xf numFmtId="0" fontId="27" fillId="13" borderId="0" applyNumberFormat="0" applyBorder="0" applyAlignment="0" applyProtection="0"/>
  </cellStyleXfs>
  <cellXfs count="303">
    <xf numFmtId="0" fontId="0" fillId="0" borderId="0" xfId="0"/>
    <xf numFmtId="0" fontId="3" fillId="0" borderId="0" xfId="0" applyFont="1"/>
    <xf numFmtId="0" fontId="0" fillId="4" borderId="0" xfId="0" applyFill="1"/>
    <xf numFmtId="0" fontId="4" fillId="3" borderId="8" xfId="0" applyFont="1" applyFill="1" applyBorder="1"/>
    <xf numFmtId="0" fontId="4" fillId="3" borderId="9" xfId="0" applyFont="1" applyFill="1" applyBorder="1"/>
    <xf numFmtId="0" fontId="4" fillId="3" borderId="9" xfId="0" applyFont="1" applyFill="1" applyBorder="1" applyAlignment="1">
      <alignment wrapText="1"/>
    </xf>
    <xf numFmtId="0" fontId="4" fillId="3" borderId="10" xfId="0" applyFont="1" applyFill="1" applyBorder="1" applyAlignment="1">
      <alignment wrapText="1"/>
    </xf>
    <xf numFmtId="0" fontId="20" fillId="8" borderId="36" xfId="6" applyNumberFormat="1" applyFont="1" applyFill="1" applyBorder="1" applyAlignment="1" applyProtection="1">
      <alignment horizontal="left"/>
    </xf>
    <xf numFmtId="0" fontId="20" fillId="8" borderId="37" xfId="6" applyNumberFormat="1" applyFont="1" applyFill="1" applyBorder="1" applyAlignment="1" applyProtection="1">
      <alignment horizontal="left"/>
    </xf>
    <xf numFmtId="0" fontId="21" fillId="3" borderId="25" xfId="0" applyFont="1" applyFill="1" applyBorder="1" applyAlignment="1">
      <alignment wrapText="1"/>
    </xf>
    <xf numFmtId="0" fontId="21" fillId="3" borderId="26" xfId="0" applyFont="1" applyFill="1" applyBorder="1" applyAlignment="1">
      <alignment wrapText="1"/>
    </xf>
    <xf numFmtId="0" fontId="22" fillId="7" borderId="27" xfId="0" applyFont="1" applyFill="1" applyBorder="1" applyAlignment="1">
      <alignment vertical="center"/>
    </xf>
    <xf numFmtId="0" fontId="22" fillId="0" borderId="28" xfId="0" applyFont="1" applyBorder="1" applyAlignment="1">
      <alignment vertical="center"/>
    </xf>
    <xf numFmtId="0" fontId="22" fillId="7" borderId="29" xfId="0" applyFont="1" applyFill="1" applyBorder="1" applyAlignment="1">
      <alignment vertical="center"/>
    </xf>
    <xf numFmtId="0" fontId="22" fillId="0" borderId="30" xfId="0" applyFont="1" applyBorder="1" applyAlignment="1">
      <alignment vertical="center"/>
    </xf>
    <xf numFmtId="0" fontId="22" fillId="7" borderId="5" xfId="0" applyFont="1" applyFill="1" applyBorder="1" applyAlignment="1">
      <alignment vertical="center"/>
    </xf>
    <xf numFmtId="0" fontId="22" fillId="0" borderId="7" xfId="0" applyFont="1" applyBorder="1" applyAlignment="1">
      <alignment vertical="center"/>
    </xf>
    <xf numFmtId="0" fontId="3" fillId="4" borderId="0" xfId="0" applyFont="1" applyFill="1"/>
    <xf numFmtId="0" fontId="5" fillId="4" borderId="0" xfId="0" applyFont="1" applyFill="1"/>
    <xf numFmtId="0" fontId="25" fillId="12" borderId="43" xfId="10" applyProtection="1">
      <protection locked="0"/>
    </xf>
    <xf numFmtId="3" fontId="25" fillId="12" borderId="43" xfId="10" applyNumberFormat="1" applyProtection="1">
      <protection locked="0"/>
    </xf>
    <xf numFmtId="0" fontId="25" fillId="12" borderId="50" xfId="10" applyBorder="1" applyProtection="1">
      <protection locked="0"/>
    </xf>
    <xf numFmtId="3" fontId="25" fillId="12" borderId="50" xfId="10" applyNumberFormat="1" applyBorder="1" applyProtection="1">
      <protection locked="0"/>
    </xf>
    <xf numFmtId="0" fontId="25" fillId="12" borderId="43" xfId="10" applyProtection="1"/>
    <xf numFmtId="3" fontId="25" fillId="12" borderId="43" xfId="10" applyNumberFormat="1" applyProtection="1"/>
    <xf numFmtId="3" fontId="0" fillId="2" borderId="0" xfId="0" applyNumberFormat="1" applyFill="1"/>
    <xf numFmtId="165" fontId="0" fillId="2" borderId="0" xfId="0" applyNumberFormat="1" applyFill="1"/>
    <xf numFmtId="3" fontId="0" fillId="2" borderId="1" xfId="0" applyNumberFormat="1" applyFill="1" applyBorder="1"/>
    <xf numFmtId="0" fontId="4" fillId="3" borderId="8" xfId="0" applyFont="1" applyFill="1" applyBorder="1" applyAlignment="1">
      <alignment wrapText="1"/>
    </xf>
    <xf numFmtId="0" fontId="1" fillId="2" borderId="47" xfId="0" applyFont="1" applyFill="1" applyBorder="1"/>
    <xf numFmtId="3" fontId="1" fillId="2" borderId="48" xfId="0" applyNumberFormat="1" applyFont="1" applyFill="1" applyBorder="1"/>
    <xf numFmtId="165" fontId="1" fillId="2" borderId="48" xfId="0" applyNumberFormat="1" applyFont="1" applyFill="1" applyBorder="1"/>
    <xf numFmtId="3" fontId="1" fillId="2" borderId="44" xfId="0" applyNumberFormat="1" applyFont="1" applyFill="1" applyBorder="1"/>
    <xf numFmtId="0" fontId="9" fillId="4" borderId="0" xfId="1" applyFont="1" applyFill="1" applyAlignment="1" applyProtection="1">
      <alignment horizontal="center"/>
    </xf>
    <xf numFmtId="0" fontId="0" fillId="8" borderId="0" xfId="0" applyFill="1"/>
    <xf numFmtId="0" fontId="43" fillId="4" borderId="0" xfId="0" applyFont="1" applyFill="1"/>
    <xf numFmtId="0" fontId="31" fillId="4" borderId="0" xfId="0" applyFont="1" applyFill="1" applyAlignment="1">
      <alignment vertical="center"/>
    </xf>
    <xf numFmtId="0" fontId="5" fillId="4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0" fontId="0" fillId="4" borderId="0" xfId="0" applyFill="1" applyAlignment="1">
      <alignment horizontal="left" vertical="center"/>
    </xf>
    <xf numFmtId="0" fontId="1" fillId="4" borderId="0" xfId="0" applyFont="1" applyFill="1" applyAlignment="1">
      <alignment vertical="center"/>
    </xf>
    <xf numFmtId="0" fontId="8" fillId="4" borderId="0" xfId="0" applyFont="1" applyFill="1" applyAlignment="1">
      <alignment horizontal="center" vertical="center"/>
    </xf>
    <xf numFmtId="0" fontId="6" fillId="4" borderId="0" xfId="1" applyFill="1" applyBorder="1" applyAlignment="1" applyProtection="1">
      <alignment horizontal="center" vertical="center"/>
    </xf>
    <xf numFmtId="0" fontId="2" fillId="4" borderId="0" xfId="0" applyFont="1" applyFill="1" applyAlignment="1">
      <alignment vertical="center"/>
    </xf>
    <xf numFmtId="0" fontId="26" fillId="8" borderId="0" xfId="0" applyFont="1" applyFill="1" applyAlignment="1">
      <alignment vertical="center"/>
    </xf>
    <xf numFmtId="0" fontId="1" fillId="8" borderId="0" xfId="0" applyFont="1" applyFill="1"/>
    <xf numFmtId="0" fontId="0" fillId="8" borderId="0" xfId="0" applyFill="1" applyAlignment="1">
      <alignment vertical="center"/>
    </xf>
    <xf numFmtId="0" fontId="32" fillId="4" borderId="0" xfId="0" applyFont="1" applyFill="1" applyAlignment="1">
      <alignment vertical="center"/>
    </xf>
    <xf numFmtId="0" fontId="27" fillId="4" borderId="0" xfId="0" applyFont="1" applyFill="1" applyAlignment="1">
      <alignment vertical="center"/>
    </xf>
    <xf numFmtId="0" fontId="36" fillId="4" borderId="0" xfId="11" applyFont="1" applyFill="1" applyBorder="1" applyAlignment="1" applyProtection="1">
      <alignment vertical="center"/>
    </xf>
    <xf numFmtId="0" fontId="33" fillId="4" borderId="0" xfId="1" applyFont="1" applyFill="1" applyBorder="1" applyAlignment="1" applyProtection="1">
      <alignment vertical="center"/>
    </xf>
    <xf numFmtId="0" fontId="34" fillId="4" borderId="0" xfId="0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2" fillId="4" borderId="0" xfId="0" applyFont="1" applyFill="1" applyAlignment="1">
      <alignment horizontal="center" vertical="center"/>
    </xf>
    <xf numFmtId="0" fontId="38" fillId="4" borderId="0" xfId="0" applyFont="1" applyFill="1" applyAlignment="1">
      <alignment horizontal="left" vertical="center"/>
    </xf>
    <xf numFmtId="0" fontId="0" fillId="4" borderId="0" xfId="0" applyFill="1" applyAlignment="1">
      <alignment horizontal="left" vertical="center" indent="1"/>
    </xf>
    <xf numFmtId="0" fontId="0" fillId="4" borderId="0" xfId="0" applyFill="1" applyAlignment="1">
      <alignment vertical="top"/>
    </xf>
    <xf numFmtId="0" fontId="39" fillId="4" borderId="0" xfId="0" applyFont="1" applyFill="1" applyAlignment="1">
      <alignment vertical="top"/>
    </xf>
    <xf numFmtId="0" fontId="4" fillId="3" borderId="0" xfId="0" applyFont="1" applyFill="1"/>
    <xf numFmtId="0" fontId="2" fillId="14" borderId="43" xfId="10" applyFont="1" applyFill="1" applyProtection="1"/>
    <xf numFmtId="0" fontId="2" fillId="16" borderId="9" xfId="0" applyFont="1" applyFill="1" applyBorder="1"/>
    <xf numFmtId="0" fontId="2" fillId="14" borderId="50" xfId="10" applyFont="1" applyFill="1" applyBorder="1" applyProtection="1"/>
    <xf numFmtId="0" fontId="40" fillId="4" borderId="0" xfId="0" applyFont="1" applyFill="1" applyAlignment="1">
      <alignment horizontal="left" vertical="top"/>
    </xf>
    <xf numFmtId="0" fontId="10" fillId="4" borderId="0" xfId="0" applyFont="1" applyFill="1" applyAlignment="1">
      <alignment vertical="top"/>
    </xf>
    <xf numFmtId="0" fontId="1" fillId="4" borderId="0" xfId="0" applyFont="1" applyFill="1" applyAlignment="1">
      <alignment vertical="top"/>
    </xf>
    <xf numFmtId="0" fontId="0" fillId="2" borderId="3" xfId="0" applyFill="1" applyBorder="1"/>
    <xf numFmtId="2" fontId="0" fillId="2" borderId="45" xfId="0" applyNumberFormat="1" applyFill="1" applyBorder="1"/>
    <xf numFmtId="0" fontId="0" fillId="2" borderId="45" xfId="0" applyFill="1" applyBorder="1"/>
    <xf numFmtId="0" fontId="0" fillId="2" borderId="46" xfId="0" applyFill="1" applyBorder="1"/>
    <xf numFmtId="2" fontId="1" fillId="2" borderId="49" xfId="0" applyNumberFormat="1" applyFont="1" applyFill="1" applyBorder="1"/>
    <xf numFmtId="0" fontId="0" fillId="0" borderId="0" xfId="0" applyAlignment="1">
      <alignment vertical="center"/>
    </xf>
    <xf numFmtId="0" fontId="41" fillId="4" borderId="0" xfId="0" applyFont="1" applyFill="1" applyAlignment="1">
      <alignment vertical="center"/>
    </xf>
    <xf numFmtId="2" fontId="42" fillId="4" borderId="0" xfId="2" applyNumberFormat="1" applyFont="1" applyFill="1" applyBorder="1" applyAlignment="1" applyProtection="1">
      <alignment vertical="center"/>
    </xf>
    <xf numFmtId="2" fontId="42" fillId="4" borderId="0" xfId="2" applyNumberFormat="1" applyFont="1" applyFill="1" applyBorder="1" applyAlignment="1" applyProtection="1">
      <alignment horizontal="center" vertical="center"/>
    </xf>
    <xf numFmtId="0" fontId="21" fillId="3" borderId="8" xfId="0" applyFont="1" applyFill="1" applyBorder="1"/>
    <xf numFmtId="0" fontId="22" fillId="5" borderId="0" xfId="0" applyFont="1" applyFill="1" applyAlignment="1">
      <alignment vertical="center"/>
    </xf>
    <xf numFmtId="0" fontId="22" fillId="6" borderId="4" xfId="0" applyFont="1" applyFill="1" applyBorder="1" applyAlignment="1">
      <alignment vertical="center"/>
    </xf>
    <xf numFmtId="0" fontId="22" fillId="0" borderId="6" xfId="0" applyFont="1" applyBorder="1" applyAlignment="1">
      <alignment vertical="center"/>
    </xf>
    <xf numFmtId="0" fontId="25" fillId="2" borderId="43" xfId="10" applyNumberFormat="1" applyFill="1" applyProtection="1"/>
    <xf numFmtId="0" fontId="25" fillId="12" borderId="43" xfId="10" applyNumberFormat="1" applyProtection="1"/>
    <xf numFmtId="0" fontId="25" fillId="2" borderId="52" xfId="10" applyNumberFormat="1" applyFill="1" applyBorder="1" applyProtection="1"/>
    <xf numFmtId="0" fontId="25" fillId="12" borderId="52" xfId="10" applyNumberFormat="1" applyBorder="1" applyProtection="1"/>
    <xf numFmtId="0" fontId="25" fillId="12" borderId="52" xfId="10" applyBorder="1" applyProtection="1"/>
    <xf numFmtId="0" fontId="15" fillId="4" borderId="0" xfId="0" applyFont="1" applyFill="1" applyAlignment="1">
      <alignment vertical="center"/>
    </xf>
    <xf numFmtId="0" fontId="16" fillId="4" borderId="0" xfId="0" applyFont="1" applyFill="1" applyAlignment="1">
      <alignment vertical="center"/>
    </xf>
    <xf numFmtId="0" fontId="15" fillId="7" borderId="55" xfId="0" applyFont="1" applyFill="1" applyBorder="1" applyAlignment="1">
      <alignment vertical="center"/>
    </xf>
    <xf numFmtId="3" fontId="15" fillId="7" borderId="56" xfId="8" applyNumberFormat="1" applyFont="1" applyFill="1" applyBorder="1" applyAlignment="1" applyProtection="1">
      <alignment vertical="center"/>
    </xf>
    <xf numFmtId="0" fontId="44" fillId="7" borderId="57" xfId="0" applyFont="1" applyFill="1" applyBorder="1" applyAlignment="1">
      <alignment vertical="center"/>
    </xf>
    <xf numFmtId="3" fontId="15" fillId="7" borderId="58" xfId="8" applyNumberFormat="1" applyFont="1" applyFill="1" applyBorder="1" applyAlignment="1" applyProtection="1">
      <alignment vertical="center"/>
    </xf>
    <xf numFmtId="0" fontId="15" fillId="7" borderId="57" xfId="0" applyFont="1" applyFill="1" applyBorder="1" applyAlignment="1">
      <alignment vertical="center"/>
    </xf>
    <xf numFmtId="0" fontId="16" fillId="7" borderId="59" xfId="0" applyFont="1" applyFill="1" applyBorder="1" applyAlignment="1">
      <alignment vertical="center"/>
    </xf>
    <xf numFmtId="3" fontId="16" fillId="7" borderId="60" xfId="8" applyNumberFormat="1" applyFont="1" applyFill="1" applyBorder="1" applyAlignment="1" applyProtection="1">
      <alignment vertical="center"/>
    </xf>
    <xf numFmtId="0" fontId="45" fillId="4" borderId="0" xfId="0" applyFont="1" applyFill="1" applyAlignment="1">
      <alignment horizontal="left" vertical="top"/>
    </xf>
    <xf numFmtId="0" fontId="45" fillId="4" borderId="0" xfId="0" applyFont="1" applyFill="1" applyAlignment="1">
      <alignment horizontal="left" vertical="top" indent="1"/>
    </xf>
    <xf numFmtId="0" fontId="1" fillId="4" borderId="0" xfId="0" applyFont="1" applyFill="1" applyAlignment="1">
      <alignment horizontal="left" vertical="top"/>
    </xf>
    <xf numFmtId="0" fontId="0" fillId="4" borderId="0" xfId="0" applyFill="1" applyAlignment="1">
      <alignment horizontal="left" vertical="top"/>
    </xf>
    <xf numFmtId="0" fontId="30" fillId="8" borderId="61" xfId="0" applyFont="1" applyFill="1" applyBorder="1" applyAlignment="1">
      <alignment horizontal="center" vertical="center" wrapText="1"/>
    </xf>
    <xf numFmtId="0" fontId="30" fillId="8" borderId="42" xfId="0" applyFont="1" applyFill="1" applyBorder="1" applyAlignment="1">
      <alignment vertical="center" wrapText="1"/>
    </xf>
    <xf numFmtId="0" fontId="15" fillId="0" borderId="62" xfId="0" applyFont="1" applyBorder="1"/>
    <xf numFmtId="0" fontId="15" fillId="4" borderId="62" xfId="0" applyFont="1" applyFill="1" applyBorder="1"/>
    <xf numFmtId="0" fontId="15" fillId="0" borderId="32" xfId="0" applyFont="1" applyBorder="1" applyAlignment="1">
      <alignment vertical="center"/>
    </xf>
    <xf numFmtId="0" fontId="15" fillId="4" borderId="24" xfId="0" applyFont="1" applyFill="1" applyBorder="1" applyAlignment="1">
      <alignment vertical="center"/>
    </xf>
    <xf numFmtId="0" fontId="15" fillId="0" borderId="22" xfId="0" applyFont="1" applyBorder="1" applyAlignment="1">
      <alignment vertical="top"/>
    </xf>
    <xf numFmtId="0" fontId="15" fillId="4" borderId="14" xfId="0" applyFont="1" applyFill="1" applyBorder="1" applyAlignment="1">
      <alignment vertical="top"/>
    </xf>
    <xf numFmtId="0" fontId="15" fillId="15" borderId="62" xfId="0" applyFont="1" applyFill="1" applyBorder="1"/>
    <xf numFmtId="0" fontId="15" fillId="17" borderId="32" xfId="0" applyFont="1" applyFill="1" applyBorder="1" applyAlignment="1">
      <alignment vertical="center"/>
    </xf>
    <xf numFmtId="0" fontId="15" fillId="17" borderId="24" xfId="0" applyFont="1" applyFill="1" applyBorder="1" applyAlignment="1">
      <alignment vertical="center"/>
    </xf>
    <xf numFmtId="0" fontId="15" fillId="17" borderId="22" xfId="0" applyFont="1" applyFill="1" applyBorder="1" applyAlignment="1">
      <alignment vertical="top"/>
    </xf>
    <xf numFmtId="0" fontId="15" fillId="17" borderId="14" xfId="0" applyFont="1" applyFill="1" applyBorder="1" applyAlignment="1">
      <alignment vertical="top"/>
    </xf>
    <xf numFmtId="0" fontId="15" fillId="18" borderId="32" xfId="0" applyFont="1" applyFill="1" applyBorder="1" applyAlignment="1">
      <alignment vertical="center"/>
    </xf>
    <xf numFmtId="0" fontId="15" fillId="19" borderId="24" xfId="0" applyFont="1" applyFill="1" applyBorder="1" applyAlignment="1">
      <alignment vertical="center"/>
    </xf>
    <xf numFmtId="0" fontId="15" fillId="18" borderId="22" xfId="0" applyFont="1" applyFill="1" applyBorder="1" applyAlignment="1">
      <alignment vertical="top"/>
    </xf>
    <xf numFmtId="0" fontId="15" fillId="19" borderId="14" xfId="0" applyFont="1" applyFill="1" applyBorder="1" applyAlignment="1">
      <alignment vertical="top"/>
    </xf>
    <xf numFmtId="0" fontId="15" fillId="15" borderId="24" xfId="0" applyFont="1" applyFill="1" applyBorder="1"/>
    <xf numFmtId="0" fontId="15" fillId="15" borderId="32" xfId="0" applyFont="1" applyFill="1" applyBorder="1" applyAlignment="1">
      <alignment vertical="center"/>
    </xf>
    <xf numFmtId="0" fontId="15" fillId="15" borderId="24" xfId="0" applyFont="1" applyFill="1" applyBorder="1" applyAlignment="1">
      <alignment vertical="center"/>
    </xf>
    <xf numFmtId="0" fontId="46" fillId="8" borderId="61" xfId="0" applyFont="1" applyFill="1" applyBorder="1" applyAlignment="1">
      <alignment horizontal="center" vertical="center" wrapText="1"/>
    </xf>
    <xf numFmtId="0" fontId="30" fillId="8" borderId="42" xfId="0" applyFont="1" applyFill="1" applyBorder="1" applyAlignment="1">
      <alignment vertical="center"/>
    </xf>
    <xf numFmtId="9" fontId="15" fillId="4" borderId="62" xfId="2" applyFont="1" applyFill="1" applyBorder="1" applyAlignment="1" applyProtection="1"/>
    <xf numFmtId="1" fontId="15" fillId="4" borderId="62" xfId="0" applyNumberFormat="1" applyFont="1" applyFill="1" applyBorder="1"/>
    <xf numFmtId="9" fontId="15" fillId="4" borderId="24" xfId="2" applyFont="1" applyFill="1" applyBorder="1" applyAlignment="1" applyProtection="1">
      <alignment vertical="center"/>
    </xf>
    <xf numFmtId="167" fontId="15" fillId="4" borderId="24" xfId="0" applyNumberFormat="1" applyFont="1" applyFill="1" applyBorder="1" applyAlignment="1">
      <alignment vertical="center"/>
    </xf>
    <xf numFmtId="9" fontId="15" fillId="4" borderId="14" xfId="2" applyFont="1" applyFill="1" applyBorder="1" applyAlignment="1" applyProtection="1">
      <alignment vertical="top"/>
    </xf>
    <xf numFmtId="167" fontId="15" fillId="4" borderId="14" xfId="0" applyNumberFormat="1" applyFont="1" applyFill="1" applyBorder="1" applyAlignment="1">
      <alignment vertical="top"/>
    </xf>
    <xf numFmtId="9" fontId="15" fillId="15" borderId="62" xfId="2" applyFont="1" applyFill="1" applyBorder="1" applyAlignment="1" applyProtection="1"/>
    <xf numFmtId="1" fontId="15" fillId="15" borderId="62" xfId="0" applyNumberFormat="1" applyFont="1" applyFill="1" applyBorder="1"/>
    <xf numFmtId="167" fontId="15" fillId="17" borderId="24" xfId="0" applyNumberFormat="1" applyFont="1" applyFill="1" applyBorder="1" applyAlignment="1">
      <alignment vertical="center"/>
    </xf>
    <xf numFmtId="167" fontId="15" fillId="17" borderId="14" xfId="0" applyNumberFormat="1" applyFont="1" applyFill="1" applyBorder="1" applyAlignment="1">
      <alignment vertical="top"/>
    </xf>
    <xf numFmtId="0" fontId="15" fillId="0" borderId="24" xfId="0" applyFont="1" applyBorder="1"/>
    <xf numFmtId="0" fontId="15" fillId="4" borderId="24" xfId="0" applyFont="1" applyFill="1" applyBorder="1"/>
    <xf numFmtId="9" fontId="15" fillId="4" borderId="24" xfId="2" applyFont="1" applyFill="1" applyBorder="1" applyAlignment="1" applyProtection="1"/>
    <xf numFmtId="167" fontId="15" fillId="4" borderId="24" xfId="0" applyNumberFormat="1" applyFont="1" applyFill="1" applyBorder="1"/>
    <xf numFmtId="167" fontId="15" fillId="19" borderId="24" xfId="0" applyNumberFormat="1" applyFont="1" applyFill="1" applyBorder="1" applyAlignment="1">
      <alignment vertical="center"/>
    </xf>
    <xf numFmtId="0" fontId="15" fillId="18" borderId="33" xfId="0" applyFont="1" applyFill="1" applyBorder="1" applyAlignment="1">
      <alignment vertical="top"/>
    </xf>
    <xf numFmtId="0" fontId="15" fillId="19" borderId="15" xfId="0" applyFont="1" applyFill="1" applyBorder="1" applyAlignment="1">
      <alignment vertical="top"/>
    </xf>
    <xf numFmtId="167" fontId="15" fillId="19" borderId="15" xfId="0" applyNumberFormat="1" applyFont="1" applyFill="1" applyBorder="1" applyAlignment="1">
      <alignment vertical="top"/>
    </xf>
    <xf numFmtId="167" fontId="15" fillId="15" borderId="62" xfId="0" applyNumberFormat="1" applyFont="1" applyFill="1" applyBorder="1"/>
    <xf numFmtId="9" fontId="15" fillId="15" borderId="24" xfId="2" applyFont="1" applyFill="1" applyBorder="1" applyAlignment="1" applyProtection="1">
      <alignment vertical="center"/>
    </xf>
    <xf numFmtId="167" fontId="15" fillId="15" borderId="24" xfId="0" applyNumberFormat="1" applyFont="1" applyFill="1" applyBorder="1" applyAlignment="1">
      <alignment vertical="center"/>
    </xf>
    <xf numFmtId="0" fontId="30" fillId="8" borderId="63" xfId="0" applyFont="1" applyFill="1" applyBorder="1" applyAlignment="1">
      <alignment vertical="center" wrapText="1"/>
    </xf>
    <xf numFmtId="0" fontId="30" fillId="8" borderId="34" xfId="0" applyFont="1" applyFill="1" applyBorder="1" applyAlignment="1">
      <alignment vertical="center" wrapText="1"/>
    </xf>
    <xf numFmtId="0" fontId="47" fillId="4" borderId="0" xfId="0" applyFont="1" applyFill="1" applyAlignment="1">
      <alignment horizontal="right" vertical="center"/>
    </xf>
    <xf numFmtId="1" fontId="47" fillId="4" borderId="0" xfId="2" applyNumberFormat="1" applyFont="1" applyFill="1" applyBorder="1" applyAlignment="1" applyProtection="1">
      <alignment horizontal="left" vertical="center"/>
    </xf>
    <xf numFmtId="9" fontId="47" fillId="4" borderId="0" xfId="2" applyFont="1" applyFill="1" applyBorder="1" applyAlignment="1" applyProtection="1">
      <alignment horizontal="left" vertical="center"/>
    </xf>
    <xf numFmtId="0" fontId="25" fillId="12" borderId="43" xfId="10" applyNumberFormat="1" applyProtection="1">
      <protection locked="0"/>
    </xf>
    <xf numFmtId="0" fontId="25" fillId="12" borderId="52" xfId="10" applyNumberFormat="1" applyBorder="1" applyProtection="1">
      <protection locked="0"/>
    </xf>
    <xf numFmtId="0" fontId="25" fillId="12" borderId="52" xfId="10" applyBorder="1" applyProtection="1">
      <protection locked="0"/>
    </xf>
    <xf numFmtId="0" fontId="25" fillId="12" borderId="51" xfId="10" applyNumberFormat="1" applyBorder="1" applyProtection="1">
      <protection locked="0"/>
    </xf>
    <xf numFmtId="0" fontId="25" fillId="12" borderId="51" xfId="10" applyBorder="1" applyProtection="1">
      <protection locked="0"/>
    </xf>
    <xf numFmtId="0" fontId="25" fillId="12" borderId="53" xfId="10" applyNumberFormat="1" applyBorder="1" applyProtection="1">
      <protection locked="0"/>
    </xf>
    <xf numFmtId="0" fontId="4" fillId="0" borderId="0" xfId="0" applyFont="1"/>
    <xf numFmtId="0" fontId="0" fillId="2" borderId="30" xfId="0" applyFill="1" applyBorder="1"/>
    <xf numFmtId="9" fontId="0" fillId="2" borderId="30" xfId="2" applyFont="1" applyFill="1" applyBorder="1"/>
    <xf numFmtId="0" fontId="0" fillId="2" borderId="66" xfId="0" applyFill="1" applyBorder="1"/>
    <xf numFmtId="0" fontId="0" fillId="2" borderId="70" xfId="0" applyFill="1" applyBorder="1"/>
    <xf numFmtId="0" fontId="0" fillId="2" borderId="71" xfId="0" applyFill="1" applyBorder="1"/>
    <xf numFmtId="0" fontId="0" fillId="2" borderId="72" xfId="0" applyFill="1" applyBorder="1"/>
    <xf numFmtId="0" fontId="0" fillId="2" borderId="73" xfId="0" applyFill="1" applyBorder="1"/>
    <xf numFmtId="9" fontId="0" fillId="2" borderId="71" xfId="2" applyFont="1" applyFill="1" applyBorder="1"/>
    <xf numFmtId="0" fontId="0" fillId="2" borderId="3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2" fontId="1" fillId="2" borderId="22" xfId="0" applyNumberFormat="1" applyFont="1" applyFill="1" applyBorder="1" applyAlignment="1">
      <alignment horizontal="center" vertical="center"/>
    </xf>
    <xf numFmtId="166" fontId="1" fillId="2" borderId="2" xfId="0" applyNumberFormat="1" applyFont="1" applyFill="1" applyBorder="1"/>
    <xf numFmtId="0" fontId="28" fillId="4" borderId="0" xfId="0" applyFont="1" applyFill="1"/>
    <xf numFmtId="0" fontId="2" fillId="0" borderId="0" xfId="0" applyFont="1"/>
    <xf numFmtId="0" fontId="2" fillId="0" borderId="0" xfId="0" applyFont="1" applyAlignment="1">
      <alignment wrapText="1"/>
    </xf>
    <xf numFmtId="0" fontId="0" fillId="2" borderId="0" xfId="0" applyFill="1"/>
    <xf numFmtId="2" fontId="0" fillId="2" borderId="0" xfId="0" applyNumberFormat="1" applyFill="1"/>
    <xf numFmtId="3" fontId="2" fillId="2" borderId="0" xfId="0" applyNumberFormat="1" applyFont="1" applyFill="1"/>
    <xf numFmtId="166" fontId="0" fillId="2" borderId="0" xfId="0" applyNumberFormat="1" applyFill="1"/>
    <xf numFmtId="165" fontId="0" fillId="2" borderId="1" xfId="0" applyNumberFormat="1" applyFill="1" applyBorder="1"/>
    <xf numFmtId="0" fontId="0" fillId="2" borderId="1" xfId="0" applyFill="1" applyBorder="1"/>
    <xf numFmtId="0" fontId="1" fillId="2" borderId="2" xfId="0" applyFont="1" applyFill="1" applyBorder="1"/>
    <xf numFmtId="3" fontId="1" fillId="2" borderId="2" xfId="0" applyNumberFormat="1" applyFont="1" applyFill="1" applyBorder="1"/>
    <xf numFmtId="165" fontId="1" fillId="2" borderId="2" xfId="0" applyNumberFormat="1" applyFont="1" applyFill="1" applyBorder="1"/>
    <xf numFmtId="165" fontId="1" fillId="2" borderId="0" xfId="0" applyNumberFormat="1" applyFont="1" applyFill="1"/>
    <xf numFmtId="3" fontId="1" fillId="2" borderId="0" xfId="0" applyNumberFormat="1" applyFont="1" applyFill="1"/>
    <xf numFmtId="166" fontId="1" fillId="2" borderId="0" xfId="0" applyNumberFormat="1" applyFont="1" applyFill="1"/>
    <xf numFmtId="2" fontId="1" fillId="2" borderId="0" xfId="0" applyNumberFormat="1" applyFont="1" applyFill="1"/>
    <xf numFmtId="0" fontId="0" fillId="2" borderId="69" xfId="0" applyFill="1" applyBorder="1"/>
    <xf numFmtId="0" fontId="0" fillId="2" borderId="54" xfId="0" applyFill="1" applyBorder="1"/>
    <xf numFmtId="0" fontId="5" fillId="0" borderId="0" xfId="0" applyFont="1"/>
    <xf numFmtId="0" fontId="21" fillId="3" borderId="25" xfId="0" applyFont="1" applyFill="1" applyBorder="1"/>
    <xf numFmtId="0" fontId="22" fillId="5" borderId="27" xfId="0" applyFont="1" applyFill="1" applyBorder="1" applyAlignment="1">
      <alignment vertical="center"/>
    </xf>
    <xf numFmtId="0" fontId="22" fillId="6" borderId="29" xfId="0" applyFont="1" applyFill="1" applyBorder="1" applyAlignment="1">
      <alignment vertical="center"/>
    </xf>
    <xf numFmtId="0" fontId="22" fillId="0" borderId="5" xfId="0" applyFont="1" applyBorder="1" applyAlignment="1">
      <alignment vertical="center"/>
    </xf>
    <xf numFmtId="0" fontId="23" fillId="4" borderId="0" xfId="0" applyFont="1" applyFill="1"/>
    <xf numFmtId="0" fontId="0" fillId="2" borderId="15" xfId="0" applyFill="1" applyBorder="1"/>
    <xf numFmtId="2" fontId="0" fillId="2" borderId="15" xfId="0" applyNumberFormat="1" applyFill="1" applyBorder="1"/>
    <xf numFmtId="2" fontId="0" fillId="2" borderId="16" xfId="0" applyNumberFormat="1" applyFill="1" applyBorder="1" applyAlignment="1">
      <alignment horizontal="center" vertical="center"/>
    </xf>
    <xf numFmtId="0" fontId="0" fillId="2" borderId="14" xfId="0" applyFill="1" applyBorder="1"/>
    <xf numFmtId="2" fontId="0" fillId="2" borderId="14" xfId="0" applyNumberFormat="1" applyFill="1" applyBorder="1"/>
    <xf numFmtId="2" fontId="0" fillId="2" borderId="17" xfId="0" applyNumberFormat="1" applyFill="1" applyBorder="1" applyAlignment="1">
      <alignment horizontal="center" vertical="center"/>
    </xf>
    <xf numFmtId="0" fontId="25" fillId="2" borderId="51" xfId="10" applyNumberFormat="1" applyFill="1" applyBorder="1" applyProtection="1"/>
    <xf numFmtId="2" fontId="0" fillId="2" borderId="19" xfId="0" applyNumberFormat="1" applyFill="1" applyBorder="1" applyAlignment="1">
      <alignment horizontal="center" vertical="center"/>
    </xf>
    <xf numFmtId="0" fontId="21" fillId="3" borderId="31" xfId="0" applyFont="1" applyFill="1" applyBorder="1" applyAlignment="1">
      <alignment wrapText="1"/>
    </xf>
    <xf numFmtId="0" fontId="12" fillId="0" borderId="0" xfId="0" applyFont="1" applyAlignment="1">
      <alignment wrapText="1"/>
    </xf>
    <xf numFmtId="0" fontId="12" fillId="0" borderId="24" xfId="0" applyFont="1" applyBorder="1" applyAlignment="1">
      <alignment wrapText="1"/>
    </xf>
    <xf numFmtId="0" fontId="12" fillId="0" borderId="23" xfId="0" applyFont="1" applyBorder="1" applyAlignment="1">
      <alignment wrapText="1"/>
    </xf>
    <xf numFmtId="2" fontId="1" fillId="2" borderId="21" xfId="0" applyNumberFormat="1" applyFont="1" applyFill="1" applyBorder="1" applyAlignment="1">
      <alignment horizontal="center" vertical="center"/>
    </xf>
    <xf numFmtId="2" fontId="1" fillId="2" borderId="20" xfId="0" applyNumberFormat="1" applyFont="1" applyFill="1" applyBorder="1" applyAlignment="1">
      <alignment horizontal="center" vertical="center"/>
    </xf>
    <xf numFmtId="0" fontId="18" fillId="10" borderId="0" xfId="3" applyFont="1" applyFill="1" applyAlignment="1">
      <alignment horizontal="left"/>
    </xf>
    <xf numFmtId="0" fontId="0" fillId="9" borderId="0" xfId="0" applyFill="1"/>
    <xf numFmtId="4" fontId="4" fillId="3" borderId="8" xfId="0" applyNumberFormat="1" applyFont="1" applyFill="1" applyBorder="1" applyAlignment="1">
      <alignment wrapText="1"/>
    </xf>
    <xf numFmtId="4" fontId="4" fillId="3" borderId="9" xfId="0" applyNumberFormat="1" applyFont="1" applyFill="1" applyBorder="1" applyAlignment="1">
      <alignment wrapText="1"/>
    </xf>
    <xf numFmtId="4" fontId="4" fillId="3" borderId="10" xfId="0" applyNumberFormat="1" applyFont="1" applyFill="1" applyBorder="1" applyAlignment="1">
      <alignment wrapText="1"/>
    </xf>
    <xf numFmtId="2" fontId="1" fillId="8" borderId="32" xfId="0" applyNumberFormat="1" applyFont="1" applyFill="1" applyBorder="1" applyAlignment="1">
      <alignment horizontal="center" vertical="center"/>
    </xf>
    <xf numFmtId="4" fontId="1" fillId="2" borderId="41" xfId="0" applyNumberFormat="1" applyFont="1" applyFill="1" applyBorder="1" applyAlignment="1">
      <alignment horizontal="center" vertical="center"/>
    </xf>
    <xf numFmtId="167" fontId="1" fillId="2" borderId="32" xfId="0" applyNumberFormat="1" applyFont="1" applyFill="1" applyBorder="1" applyAlignment="1">
      <alignment horizontal="center" vertical="center"/>
    </xf>
    <xf numFmtId="4" fontId="1" fillId="8" borderId="15" xfId="0" applyNumberFormat="1" applyFont="1" applyFill="1" applyBorder="1" applyAlignment="1">
      <alignment horizontal="center" vertical="center"/>
    </xf>
    <xf numFmtId="4" fontId="1" fillId="2" borderId="39" xfId="0" applyNumberFormat="1" applyFont="1" applyFill="1" applyBorder="1" applyAlignment="1">
      <alignment horizontal="center" vertical="center"/>
    </xf>
    <xf numFmtId="167" fontId="1" fillId="2" borderId="40" xfId="0" applyNumberFormat="1" applyFont="1" applyFill="1" applyBorder="1" applyAlignment="1">
      <alignment horizontal="center" vertical="center"/>
    </xf>
    <xf numFmtId="2" fontId="1" fillId="8" borderId="22" xfId="0" applyNumberFormat="1" applyFont="1" applyFill="1" applyBorder="1" applyAlignment="1">
      <alignment horizontal="center" vertical="center"/>
    </xf>
    <xf numFmtId="4" fontId="1" fillId="2" borderId="22" xfId="0" applyNumberFormat="1" applyFont="1" applyFill="1" applyBorder="1" applyAlignment="1">
      <alignment horizontal="center" vertical="center"/>
    </xf>
    <xf numFmtId="167" fontId="1" fillId="2" borderId="22" xfId="0" applyNumberFormat="1" applyFont="1" applyFill="1" applyBorder="1" applyAlignment="1">
      <alignment horizontal="center" vertical="center"/>
    </xf>
    <xf numFmtId="0" fontId="0" fillId="2" borderId="38" xfId="0" applyFill="1" applyBorder="1"/>
    <xf numFmtId="9" fontId="0" fillId="2" borderId="26" xfId="0" applyNumberFormat="1" applyFill="1" applyBorder="1" applyAlignment="1">
      <alignment vertical="center"/>
    </xf>
    <xf numFmtId="9" fontId="0" fillId="2" borderId="30" xfId="0" applyNumberFormat="1" applyFill="1" applyBorder="1" applyAlignment="1">
      <alignment vertical="center"/>
    </xf>
    <xf numFmtId="0" fontId="3" fillId="9" borderId="0" xfId="0" applyFont="1" applyFill="1"/>
    <xf numFmtId="0" fontId="19" fillId="8" borderId="35" xfId="3" applyFont="1" applyFill="1" applyBorder="1" applyAlignment="1">
      <alignment horizontal="left"/>
    </xf>
    <xf numFmtId="0" fontId="8" fillId="4" borderId="0" xfId="0" applyFont="1" applyFill="1"/>
    <xf numFmtId="1" fontId="17" fillId="9" borderId="0" xfId="3" applyNumberFormat="1" applyFont="1" applyFill="1" applyAlignment="1">
      <alignment horizontal="left"/>
    </xf>
    <xf numFmtId="0" fontId="48" fillId="8" borderId="0" xfId="0" applyFont="1" applyFill="1" applyAlignment="1">
      <alignment vertical="center"/>
    </xf>
    <xf numFmtId="0" fontId="2" fillId="20" borderId="50" xfId="0" applyFont="1" applyFill="1" applyBorder="1" applyAlignment="1">
      <alignment vertical="top"/>
    </xf>
    <xf numFmtId="0" fontId="51" fillId="12" borderId="7" xfId="10" applyFont="1" applyBorder="1" applyProtection="1"/>
    <xf numFmtId="0" fontId="54" fillId="4" borderId="0" xfId="0" applyFont="1" applyFill="1" applyAlignment="1">
      <alignment vertical="center"/>
    </xf>
    <xf numFmtId="0" fontId="52" fillId="2" borderId="5" xfId="0" applyFont="1" applyFill="1" applyBorder="1" applyAlignment="1">
      <alignment horizontal="center"/>
    </xf>
    <xf numFmtId="0" fontId="52" fillId="2" borderId="7" xfId="0" applyFont="1" applyFill="1" applyBorder="1" applyAlignment="1">
      <alignment horizontal="center"/>
    </xf>
    <xf numFmtId="0" fontId="53" fillId="12" borderId="76" xfId="10" applyFont="1" applyBorder="1" applyAlignment="1" applyProtection="1">
      <alignment horizontal="center"/>
    </xf>
    <xf numFmtId="0" fontId="53" fillId="12" borderId="75" xfId="10" applyFont="1" applyBorder="1" applyAlignment="1" applyProtection="1">
      <alignment horizontal="center"/>
    </xf>
    <xf numFmtId="0" fontId="10" fillId="4" borderId="0" xfId="0" applyFont="1" applyFill="1" applyAlignment="1">
      <alignment horizontal="center"/>
    </xf>
    <xf numFmtId="0" fontId="8" fillId="4" borderId="0" xfId="0" applyFont="1" applyFill="1" applyAlignment="1">
      <alignment horizontal="center"/>
    </xf>
    <xf numFmtId="0" fontId="25" fillId="12" borderId="67" xfId="10" applyBorder="1" applyAlignment="1" applyProtection="1">
      <alignment horizontal="center"/>
    </xf>
    <xf numFmtId="0" fontId="25" fillId="12" borderId="74" xfId="10" applyBorder="1" applyAlignment="1" applyProtection="1">
      <alignment horizontal="center"/>
    </xf>
    <xf numFmtId="0" fontId="25" fillId="12" borderId="68" xfId="10" applyBorder="1" applyAlignment="1" applyProtection="1">
      <alignment horizontal="center"/>
    </xf>
    <xf numFmtId="167" fontId="24" fillId="11" borderId="38" xfId="9" applyNumberFormat="1" applyBorder="1" applyAlignment="1" applyProtection="1">
      <alignment horizontal="center" vertical="center"/>
    </xf>
    <xf numFmtId="167" fontId="24" fillId="11" borderId="66" xfId="9" applyNumberFormat="1" applyBorder="1" applyAlignment="1" applyProtection="1">
      <alignment horizontal="center" vertical="center"/>
    </xf>
    <xf numFmtId="0" fontId="15" fillId="0" borderId="42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167" fontId="15" fillId="4" borderId="42" xfId="2" applyNumberFormat="1" applyFont="1" applyFill="1" applyBorder="1" applyAlignment="1" applyProtection="1">
      <alignment horizontal="center" vertical="center"/>
    </xf>
    <xf numFmtId="167" fontId="15" fillId="4" borderId="15" xfId="2" applyNumberFormat="1" applyFont="1" applyFill="1" applyBorder="1" applyAlignment="1" applyProtection="1">
      <alignment horizontal="center" vertical="center"/>
    </xf>
    <xf numFmtId="167" fontId="15" fillId="4" borderId="14" xfId="2" applyNumberFormat="1" applyFont="1" applyFill="1" applyBorder="1" applyAlignment="1" applyProtection="1">
      <alignment horizontal="center" vertical="center"/>
    </xf>
    <xf numFmtId="9" fontId="15" fillId="15" borderId="42" xfId="2" applyFont="1" applyFill="1" applyBorder="1" applyAlignment="1" applyProtection="1">
      <alignment horizontal="center" vertical="center"/>
    </xf>
    <xf numFmtId="9" fontId="15" fillId="15" borderId="15" xfId="2" applyFont="1" applyFill="1" applyBorder="1" applyAlignment="1" applyProtection="1">
      <alignment horizontal="center" vertical="center"/>
    </xf>
    <xf numFmtId="9" fontId="15" fillId="15" borderId="14" xfId="2" applyFont="1" applyFill="1" applyBorder="1" applyAlignment="1" applyProtection="1">
      <alignment horizontal="center" vertical="center"/>
    </xf>
    <xf numFmtId="9" fontId="15" fillId="0" borderId="42" xfId="2" applyFont="1" applyBorder="1" applyAlignment="1" applyProtection="1">
      <alignment horizontal="center" vertical="center" wrapText="1"/>
    </xf>
    <xf numFmtId="9" fontId="15" fillId="0" borderId="15" xfId="2" applyFont="1" applyBorder="1" applyAlignment="1" applyProtection="1">
      <alignment horizontal="center" vertical="center" wrapText="1"/>
    </xf>
    <xf numFmtId="9" fontId="15" fillId="0" borderId="14" xfId="2" applyFont="1" applyBorder="1" applyAlignment="1" applyProtection="1">
      <alignment horizontal="center" vertical="center" wrapText="1"/>
    </xf>
    <xf numFmtId="167" fontId="0" fillId="15" borderId="42" xfId="0" applyNumberFormat="1" applyFill="1" applyBorder="1" applyAlignment="1">
      <alignment horizontal="center" vertical="center"/>
    </xf>
    <xf numFmtId="167" fontId="0" fillId="15" borderId="15" xfId="0" applyNumberFormat="1" applyFill="1" applyBorder="1" applyAlignment="1">
      <alignment horizontal="center" vertical="center"/>
    </xf>
    <xf numFmtId="167" fontId="0" fillId="15" borderId="14" xfId="0" applyNumberFormat="1" applyFill="1" applyBorder="1" applyAlignment="1">
      <alignment horizontal="center" vertical="center"/>
    </xf>
    <xf numFmtId="167" fontId="0" fillId="4" borderId="42" xfId="0" applyNumberFormat="1" applyFill="1" applyBorder="1" applyAlignment="1">
      <alignment horizontal="center" vertical="center"/>
    </xf>
    <xf numFmtId="167" fontId="0" fillId="4" borderId="15" xfId="0" applyNumberFormat="1" applyFill="1" applyBorder="1" applyAlignment="1">
      <alignment horizontal="center" vertical="center"/>
    </xf>
    <xf numFmtId="167" fontId="0" fillId="4" borderId="14" xfId="0" applyNumberFormat="1" applyFill="1" applyBorder="1" applyAlignment="1">
      <alignment horizontal="center" vertical="center"/>
    </xf>
    <xf numFmtId="0" fontId="15" fillId="15" borderId="42" xfId="0" applyFont="1" applyFill="1" applyBorder="1" applyAlignment="1">
      <alignment horizontal="center" vertical="center" wrapText="1"/>
    </xf>
    <xf numFmtId="0" fontId="15" fillId="15" borderId="15" xfId="0" applyFont="1" applyFill="1" applyBorder="1" applyAlignment="1">
      <alignment horizontal="center" vertical="center" wrapText="1"/>
    </xf>
    <xf numFmtId="0" fontId="15" fillId="15" borderId="14" xfId="0" applyFont="1" applyFill="1" applyBorder="1" applyAlignment="1">
      <alignment horizontal="center" vertical="center" wrapText="1"/>
    </xf>
    <xf numFmtId="167" fontId="15" fillId="15" borderId="42" xfId="2" applyNumberFormat="1" applyFont="1" applyFill="1" applyBorder="1" applyAlignment="1" applyProtection="1">
      <alignment horizontal="center" vertical="center"/>
    </xf>
    <xf numFmtId="167" fontId="15" fillId="15" borderId="15" xfId="2" applyNumberFormat="1" applyFont="1" applyFill="1" applyBorder="1" applyAlignment="1" applyProtection="1">
      <alignment horizontal="center" vertical="center"/>
    </xf>
    <xf numFmtId="167" fontId="15" fillId="15" borderId="14" xfId="2" applyNumberFormat="1" applyFont="1" applyFill="1" applyBorder="1" applyAlignment="1" applyProtection="1">
      <alignment horizontal="center" vertical="center"/>
    </xf>
    <xf numFmtId="1" fontId="15" fillId="15" borderId="42" xfId="2" applyNumberFormat="1" applyFont="1" applyFill="1" applyBorder="1" applyAlignment="1" applyProtection="1">
      <alignment horizontal="center" vertical="center"/>
    </xf>
    <xf numFmtId="1" fontId="15" fillId="15" borderId="15" xfId="2" applyNumberFormat="1" applyFont="1" applyFill="1" applyBorder="1" applyAlignment="1" applyProtection="1">
      <alignment horizontal="center" vertical="center"/>
    </xf>
    <xf numFmtId="1" fontId="15" fillId="15" borderId="14" xfId="2" applyNumberFormat="1" applyFont="1" applyFill="1" applyBorder="1" applyAlignment="1" applyProtection="1">
      <alignment horizontal="center" vertical="center"/>
    </xf>
    <xf numFmtId="0" fontId="15" fillId="15" borderId="61" xfId="0" applyFont="1" applyFill="1" applyBorder="1" applyAlignment="1">
      <alignment horizontal="center" vertical="center"/>
    </xf>
    <xf numFmtId="0" fontId="15" fillId="15" borderId="64" xfId="0" applyFont="1" applyFill="1" applyBorder="1" applyAlignment="1">
      <alignment horizontal="center" vertical="center"/>
    </xf>
    <xf numFmtId="0" fontId="15" fillId="15" borderId="65" xfId="0" applyFont="1" applyFill="1" applyBorder="1" applyAlignment="1">
      <alignment horizontal="center" vertical="center"/>
    </xf>
    <xf numFmtId="0" fontId="15" fillId="0" borderId="61" xfId="0" applyFont="1" applyBorder="1" applyAlignment="1">
      <alignment horizontal="center" vertical="center"/>
    </xf>
    <xf numFmtId="0" fontId="15" fillId="0" borderId="64" xfId="0" applyFont="1" applyBorder="1" applyAlignment="1">
      <alignment horizontal="center" vertical="center"/>
    </xf>
    <xf numFmtId="0" fontId="15" fillId="0" borderId="65" xfId="0" applyFont="1" applyBorder="1" applyAlignment="1">
      <alignment horizontal="center" vertical="center"/>
    </xf>
    <xf numFmtId="0" fontId="0" fillId="4" borderId="42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15" borderId="42" xfId="0" applyFill="1" applyBorder="1" applyAlignment="1">
      <alignment horizontal="center" vertical="center"/>
    </xf>
    <xf numFmtId="0" fontId="0" fillId="15" borderId="15" xfId="0" applyFill="1" applyBorder="1" applyAlignment="1">
      <alignment horizontal="center" vertical="center"/>
    </xf>
    <xf numFmtId="0" fontId="0" fillId="15" borderId="14" xfId="0" applyFill="1" applyBorder="1" applyAlignment="1">
      <alignment horizontal="center" vertical="center"/>
    </xf>
    <xf numFmtId="0" fontId="6" fillId="4" borderId="0" xfId="1" applyFill="1" applyBorder="1" applyAlignment="1" applyProtection="1">
      <alignment horizontal="left" vertical="center" indent="1"/>
    </xf>
    <xf numFmtId="0" fontId="49" fillId="12" borderId="41" xfId="10" applyFont="1" applyBorder="1" applyAlignment="1" applyProtection="1">
      <alignment horizontal="center" vertical="center"/>
    </xf>
    <xf numFmtId="0" fontId="49" fillId="12" borderId="77" xfId="10" applyFont="1" applyBorder="1" applyAlignment="1" applyProtection="1">
      <alignment horizontal="center" vertical="center"/>
    </xf>
    <xf numFmtId="0" fontId="49" fillId="12" borderId="78" xfId="10" applyFont="1" applyBorder="1" applyAlignment="1" applyProtection="1">
      <alignment horizontal="center" vertical="center"/>
    </xf>
    <xf numFmtId="0" fontId="35" fillId="8" borderId="0" xfId="0" applyFont="1" applyFill="1" applyAlignment="1">
      <alignment horizontal="left" vertical="center"/>
    </xf>
    <xf numFmtId="0" fontId="49" fillId="12" borderId="54" xfId="10" applyFont="1" applyBorder="1" applyAlignment="1" applyProtection="1">
      <alignment horizontal="center" vertical="center"/>
    </xf>
    <xf numFmtId="0" fontId="49" fillId="12" borderId="0" xfId="10" applyFont="1" applyBorder="1" applyAlignment="1" applyProtection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25" fillId="12" borderId="43" xfId="10" applyAlignment="1" applyProtection="1">
      <alignment horizontal="center" vertical="center"/>
    </xf>
    <xf numFmtId="0" fontId="25" fillId="12" borderId="52" xfId="10" applyBorder="1" applyAlignment="1" applyProtection="1">
      <alignment horizontal="center" vertical="center"/>
    </xf>
    <xf numFmtId="0" fontId="50" fillId="2" borderId="5" xfId="0" applyFont="1" applyFill="1" applyBorder="1" applyAlignment="1">
      <alignment horizontal="center"/>
    </xf>
    <xf numFmtId="0" fontId="50" fillId="2" borderId="7" xfId="0" applyFont="1" applyFill="1" applyBorder="1" applyAlignment="1">
      <alignment horizontal="center"/>
    </xf>
    <xf numFmtId="0" fontId="6" fillId="4" borderId="0" xfId="1" applyFill="1" applyAlignment="1" applyProtection="1">
      <alignment horizontal="center"/>
    </xf>
    <xf numFmtId="0" fontId="25" fillId="12" borderId="51" xfId="10" applyBorder="1" applyAlignment="1" applyProtection="1">
      <alignment horizontal="center" vertical="center"/>
      <protection locked="0"/>
    </xf>
    <xf numFmtId="0" fontId="25" fillId="12" borderId="43" xfId="10" applyAlignment="1" applyProtection="1">
      <alignment horizontal="center" vertical="center"/>
      <protection locked="0"/>
    </xf>
    <xf numFmtId="0" fontId="25" fillId="12" borderId="52" xfId="10" applyBorder="1" applyAlignment="1" applyProtection="1">
      <alignment horizontal="center" vertical="center"/>
      <protection locked="0"/>
    </xf>
    <xf numFmtId="2" fontId="0" fillId="2" borderId="15" xfId="0" applyNumberFormat="1" applyFill="1" applyBorder="1" applyAlignment="1">
      <alignment horizontal="center" vertical="center"/>
    </xf>
    <xf numFmtId="2" fontId="0" fillId="2" borderId="14" xfId="0" applyNumberFormat="1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2" fontId="0" fillId="2" borderId="42" xfId="0" applyNumberFormat="1" applyFill="1" applyBorder="1" applyAlignment="1">
      <alignment horizontal="center" vertical="center"/>
    </xf>
    <xf numFmtId="0" fontId="29" fillId="4" borderId="27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25" fillId="12" borderId="43" xfId="10" applyAlignment="1" applyProtection="1">
      <alignment horizontal="center"/>
    </xf>
    <xf numFmtId="0" fontId="29" fillId="4" borderId="27" xfId="0" applyFont="1" applyFill="1" applyBorder="1" applyAlignment="1">
      <alignment horizontal="left" vertical="center" wrapText="1"/>
    </xf>
  </cellXfs>
  <cellStyles count="12">
    <cellStyle name="Accent3" xfId="11" builtinId="37"/>
    <cellStyle name="Comma" xfId="8" builtinId="3"/>
    <cellStyle name="Good" xfId="9" builtinId="26"/>
    <cellStyle name="Hyperlink" xfId="1" builtinId="8"/>
    <cellStyle name="Input" xfId="10" builtinId="20"/>
    <cellStyle name="Komma 2" xfId="6" xr:uid="{90FDBFB0-C6F6-46C9-BAE3-CB9BBBF79C7C}"/>
    <cellStyle name="Normal" xfId="0" builtinId="0"/>
    <cellStyle name="Normal 2" xfId="3" xr:uid="{FFFF904E-1C1C-4BC1-A8C3-9CDBAE7C7565}"/>
    <cellStyle name="Normal 3" xfId="4" xr:uid="{3D0F2CC4-D054-4F93-8B07-C0519EB42FA6}"/>
    <cellStyle name="Normal 3 2" xfId="5" xr:uid="{86F64A5D-2701-43A8-99D3-324A67220867}"/>
    <cellStyle name="Percent" xfId="2" builtinId="5"/>
    <cellStyle name="Prosent 2" xfId="7" xr:uid="{80B843FC-C6CD-4711-8BFA-677DCFCFA60C}"/>
  </cellStyles>
  <dxfs count="85"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theme="4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ill>
        <patternFill>
          <bgColor theme="4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ill>
        <patternFill>
          <bgColor theme="4" tint="0.39994506668294322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theme="4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ill>
        <patternFill>
          <bgColor theme="4" tint="0.39994506668294322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 patternType="solid">
          <fgColor indexed="64"/>
          <bgColor theme="0" tint="-0.14999847407452621"/>
        </patternFill>
      </fill>
    </dxf>
    <dxf>
      <fill>
        <patternFill patternType="solid">
          <fgColor indexed="64"/>
          <bgColor theme="0" tint="-0.14999847407452621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 patternType="solid">
          <fgColor indexed="64"/>
          <bgColor theme="0" tint="-0.14999847407452621"/>
        </patternFill>
      </fill>
    </dxf>
    <dxf>
      <font>
        <b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/>
      </font>
      <numFmt numFmtId="2" formatCode="0.00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protection locked="1" hidden="0"/>
    </dxf>
    <dxf>
      <font>
        <b/>
      </font>
      <numFmt numFmtId="2" formatCode="0.00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horizontal/>
      </border>
      <protection locked="1" hidden="0"/>
    </dxf>
    <dxf>
      <font>
        <b/>
      </font>
      <numFmt numFmtId="2" formatCode="0.00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horizontal/>
      </border>
      <protection locked="1" hidden="0"/>
    </dxf>
    <dxf>
      <font>
        <b/>
      </font>
      <numFmt numFmtId="2" formatCode="0.00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horizontal/>
      </border>
      <protection locked="1" hidden="0"/>
    </dxf>
    <dxf>
      <font>
        <b/>
      </font>
      <numFmt numFmtId="2" formatCode="0.00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horizontal/>
      </border>
      <protection locked="1" hidden="0"/>
    </dxf>
    <dxf>
      <font>
        <b/>
      </font>
      <numFmt numFmtId="0" formatCode="General"/>
      <fill>
        <patternFill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horizontal/>
      </border>
      <protection locked="1" hidden="0"/>
    </dxf>
    <dxf>
      <font>
        <b/>
      </font>
      <numFmt numFmtId="0" formatCode="General"/>
      <fill>
        <patternFill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horizontal/>
      </border>
      <protection locked="1" hidden="0"/>
    </dxf>
    <dxf>
      <font>
        <b/>
      </font>
      <fill>
        <patternFill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horizontal/>
      </border>
      <protection locked="1" hidden="0"/>
    </dxf>
    <dxf>
      <font>
        <b/>
        <family val="2"/>
      </font>
      <fill>
        <patternFill>
          <fgColor rgb="FF000000"/>
          <bgColor rgb="FFD9D9D9"/>
        </patternFill>
      </fill>
      <alignment horizontal="center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alignment horizontal="general" vertical="bottom" textRotation="0" wrapText="1" indent="0" justifyLastLine="0" shrinkToFit="0" readingOrder="0"/>
      <protection locked="1" hidden="0"/>
    </dxf>
    <dxf>
      <numFmt numFmtId="0" formatCode="General"/>
      <fill>
        <patternFill>
          <fgColor indexed="64"/>
          <bgColor theme="0" tint="-0.14999847407452621"/>
        </patternFill>
      </fill>
      <protection locked="1" hidden="0"/>
    </dxf>
    <dxf>
      <numFmt numFmtId="166" formatCode="#,##0.0"/>
      <fill>
        <patternFill patternType="solid">
          <fgColor indexed="64"/>
          <bgColor theme="0" tint="-0.14999847407452621"/>
        </patternFill>
      </fill>
      <protection locked="1" hidden="0"/>
    </dxf>
    <dxf>
      <numFmt numFmtId="166" formatCode="#,##0.0"/>
      <fill>
        <patternFill>
          <fgColor indexed="64"/>
          <bgColor theme="0" tint="-0.14999847407452621"/>
        </patternFill>
      </fill>
      <protection locked="1" hidden="0"/>
    </dxf>
    <dxf>
      <numFmt numFmtId="3" formatCode="#,##0"/>
      <fill>
        <patternFill>
          <fgColor indexed="64"/>
          <bgColor theme="0" tint="-0.14999847407452621"/>
        </patternFill>
      </fill>
      <protection locked="1" hidden="0"/>
    </dxf>
    <dxf>
      <numFmt numFmtId="0" formatCode="General"/>
      <fill>
        <patternFill>
          <fgColor indexed="64"/>
          <bgColor theme="0" tint="-0.14999847407452621"/>
        </patternFill>
      </fill>
      <protection locked="1" hidden="0"/>
    </dxf>
    <dxf>
      <numFmt numFmtId="165" formatCode="0.0\ %"/>
      <fill>
        <patternFill patternType="solid">
          <fgColor indexed="64"/>
          <bgColor theme="0" tint="-0.14999847407452621"/>
        </patternFill>
      </fill>
      <border diagonalUp="0" diagonalDown="0">
        <left/>
        <right/>
        <top/>
        <bottom style="thin">
          <color rgb="FFFFC000"/>
        </bottom>
      </border>
      <protection locked="1" hidden="0"/>
    </dxf>
    <dxf>
      <fill>
        <patternFill>
          <fgColor indexed="64"/>
          <bgColor theme="0" tint="-0.14999847407452621"/>
        </patternFill>
      </fill>
      <protection locked="1" hidden="0"/>
    </dxf>
    <dxf>
      <numFmt numFmtId="14" formatCode="0.00\ %"/>
      <fill>
        <patternFill>
          <fgColor indexed="64"/>
          <bgColor theme="0" tint="-0.14999847407452621"/>
        </patternFill>
      </fill>
      <protection locked="1" hidden="0"/>
    </dxf>
    <dxf>
      <numFmt numFmtId="0" formatCode="General"/>
      <fill>
        <patternFill>
          <fgColor indexed="64"/>
          <bgColor theme="0" tint="-0.14999847407452621"/>
        </patternFill>
      </fill>
      <protection locked="1" hidden="0"/>
    </dxf>
    <dxf>
      <fill>
        <patternFill>
          <fgColor indexed="64"/>
          <bgColor theme="0" tint="-0.14999847407452621"/>
        </patternFill>
      </fill>
      <protection locked="1" hidden="0"/>
    </dxf>
    <dxf>
      <fill>
        <patternFill>
          <fgColor rgb="FF000000"/>
          <bgColor rgb="FFD9D9D9"/>
        </patternFill>
      </fill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general" vertical="bottom" textRotation="0" wrapText="1" indent="0" justifyLastLine="0" shrinkToFit="0" readingOrder="0"/>
      <protection locked="1" hidden="0"/>
    </dxf>
    <dxf>
      <numFmt numFmtId="3" formatCode="#,##0"/>
      <fill>
        <patternFill patternType="solid">
          <fgColor indexed="64"/>
          <bgColor theme="0" tint="-0.14999847407452621"/>
        </patternFill>
      </fill>
      <protection locked="1" hidden="0"/>
    </dxf>
    <dxf>
      <numFmt numFmtId="2" formatCode="0.00"/>
      <fill>
        <patternFill patternType="solid">
          <fgColor indexed="64"/>
          <bgColor theme="0" tint="-0.14999847407452621"/>
        </patternFill>
      </fill>
      <protection locked="1" hidden="0"/>
    </dxf>
    <dxf>
      <numFmt numFmtId="3" formatCode="#,##0"/>
      <fill>
        <patternFill patternType="solid">
          <fgColor indexed="64"/>
          <bgColor theme="0" tint="-0.14999847407452621"/>
        </patternFill>
      </fill>
      <protection locked="1" hidden="0"/>
    </dxf>
    <dxf>
      <numFmt numFmtId="3" formatCode="#,##0"/>
      <fill>
        <patternFill patternType="solid">
          <fgColor indexed="64"/>
          <bgColor theme="0" tint="-0.14999847407452621"/>
        </patternFill>
      </fill>
      <protection locked="1" hidden="0"/>
    </dxf>
    <dxf>
      <numFmt numFmtId="0" formatCode="General"/>
      <fill>
        <patternFill patternType="solid">
          <fgColor indexed="64"/>
          <bgColor theme="0" tint="-0.14999847407452621"/>
        </patternFill>
      </fill>
      <protection locked="1" hidden="0"/>
    </dxf>
    <dxf>
      <numFmt numFmtId="0" formatCode="General"/>
      <fill>
        <patternFill patternType="solid">
          <fgColor indexed="64"/>
          <bgColor theme="0" tint="-0.14999847407452621"/>
        </patternFill>
      </fill>
      <border>
        <left style="thin">
          <color rgb="FF7F7F7F"/>
        </left>
      </border>
      <protection locked="1" hidden="0"/>
    </dxf>
    <dxf>
      <border>
        <left style="thin">
          <color rgb="FF7F7F7F"/>
        </left>
      </border>
      <protection locked="0" hidden="0"/>
    </dxf>
    <dxf>
      <numFmt numFmtId="3" formatCode="#,##0"/>
      <border>
        <left style="thin">
          <color rgb="FF7F7F7F"/>
        </left>
        <right style="thin">
          <color rgb="FF7F7F7F"/>
        </right>
      </border>
      <protection locked="0" hidden="0"/>
    </dxf>
    <dxf>
      <border>
        <left style="thin">
          <color rgb="FF7F7F7F"/>
        </left>
        <right style="thin">
          <color rgb="FF7F7F7F"/>
        </right>
      </border>
      <protection locked="0" hidden="0"/>
    </dxf>
    <dxf>
      <border>
        <left style="thin">
          <color rgb="FF7F7F7F"/>
        </left>
        <right style="thin">
          <color rgb="FF7F7F7F"/>
        </right>
      </border>
      <protection locked="0" hidden="0"/>
    </dxf>
    <dxf>
      <border>
        <left style="thin">
          <color rgb="FF7F7F7F"/>
        </left>
        <right style="thin">
          <color rgb="FF7F7F7F"/>
        </right>
      </border>
      <protection locked="0" hidden="0"/>
    </dxf>
    <dxf>
      <border>
        <right style="thin">
          <color rgb="FF7F7F7F"/>
        </right>
      </border>
      <protection locked="0" hidden="0"/>
    </dxf>
    <dxf>
      <fill>
        <patternFill patternType="solid">
          <fgColor indexed="64"/>
          <bgColor theme="0" tint="-0.14999847407452621"/>
        </patternFill>
      </fill>
      <border>
        <right style="thin">
          <color rgb="FF7F7F7F"/>
        </right>
      </border>
      <protection locked="1" hidden="0"/>
    </dxf>
    <dxf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6" tint="0.39997558519241921"/>
        </patternFill>
      </fill>
      <alignment horizontal="general" vertical="top" textRotation="0" wrapText="0" indent="0" justifyLastLine="0" shrinkToFit="0" readingOrder="0"/>
      <border diagonalUp="0" diagonalDown="0">
        <left style="thin">
          <color rgb="FF7F7F7F"/>
        </left>
        <right style="thin">
          <color rgb="FF7F7F7F"/>
        </right>
        <top style="thin">
          <color rgb="FF7F7F7F"/>
        </top>
        <bottom style="thin">
          <color rgb="FF7F7F7F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6" tint="0.39997558519241921"/>
        </patternFill>
      </fill>
      <alignment horizontal="general" vertical="top" textRotation="0" wrapText="0" indent="0" justifyLastLine="0" shrinkToFit="0" readingOrder="0"/>
      <border diagonalUp="0" diagonalDown="0">
        <left style="thin">
          <color rgb="FF7F7F7F"/>
        </left>
        <right style="thin">
          <color rgb="FF7F7F7F"/>
        </right>
        <top style="thin">
          <color rgb="FF7F7F7F"/>
        </top>
        <bottom style="thin">
          <color rgb="FF7F7F7F"/>
        </bottom>
      </border>
      <protection locked="1" hidden="0"/>
    </dxf>
    <dxf>
      <border outline="0">
        <top style="thin">
          <color theme="7"/>
        </top>
        <bottom style="thin">
          <color rgb="FF7F7F7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6" tint="0.39997558519241921"/>
        </patternFill>
      </fill>
      <alignment horizontal="general" vertical="top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theme="7"/>
          <bgColor theme="7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6" tint="0.39997558519241921"/>
        </patternFill>
      </fill>
      <alignment horizontal="general" vertical="top" textRotation="0" wrapText="0" indent="0" justifyLastLine="0" shrinkToFit="0" readingOrder="0"/>
      <border diagonalUp="0" diagonalDown="0">
        <left style="thin">
          <color rgb="FF7F7F7F"/>
        </left>
        <right style="thin">
          <color rgb="FF7F7F7F"/>
        </right>
        <top style="thin">
          <color rgb="FF7F7F7F"/>
        </top>
        <bottom style="thin">
          <color rgb="FF7F7F7F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6" tint="0.39997558519241921"/>
        </patternFill>
      </fill>
      <alignment horizontal="general" vertical="top" textRotation="0" wrapText="0" indent="0" justifyLastLine="0" shrinkToFit="0" readingOrder="0"/>
      <border diagonalUp="0" diagonalDown="0">
        <left style="thin">
          <color rgb="FF7F7F7F"/>
        </left>
        <right style="thin">
          <color rgb="FF7F7F7F"/>
        </right>
        <top style="thin">
          <color rgb="FF7F7F7F"/>
        </top>
        <bottom style="thin">
          <color rgb="FF7F7F7F"/>
        </bottom>
      </border>
      <protection locked="1" hidden="0"/>
    </dxf>
    <dxf>
      <border outline="0">
        <top style="thin">
          <color theme="7"/>
        </top>
        <bottom style="thin">
          <color rgb="FF7F7F7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6" tint="0.39997558519241921"/>
        </patternFill>
      </fill>
      <alignment horizontal="general" vertical="top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theme="7"/>
          <bgColor theme="7"/>
        </patternFill>
      </fill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495299</xdr:colOff>
      <xdr:row>129</xdr:row>
      <xdr:rowOff>85725</xdr:rowOff>
    </xdr:from>
    <xdr:to>
      <xdr:col>14</xdr:col>
      <xdr:colOff>295275</xdr:colOff>
      <xdr:row>134</xdr:row>
      <xdr:rowOff>131618</xdr:rowOff>
    </xdr:to>
    <xdr:sp macro="" textlink="">
      <xdr:nvSpPr>
        <xdr:cNvPr id="12" name="Bildeforklaring formet som et avrundet rektangel 40">
          <a:extLst>
            <a:ext uri="{FF2B5EF4-FFF2-40B4-BE49-F238E27FC236}">
              <a16:creationId xmlns:a16="http://schemas.microsoft.com/office/drawing/2014/main" id="{98ECC9BF-6148-4A3C-A5B9-785144A000F5}"/>
            </a:ext>
          </a:extLst>
        </xdr:cNvPr>
        <xdr:cNvSpPr/>
      </xdr:nvSpPr>
      <xdr:spPr>
        <a:xfrm>
          <a:off x="9610724" y="27051000"/>
          <a:ext cx="11296651" cy="1017443"/>
        </a:xfrm>
        <a:prstGeom prst="wedgeRoundRectCallout">
          <a:avLst>
            <a:gd name="adj1" fmla="val -64107"/>
            <a:gd name="adj2" fmla="val -18592"/>
            <a:gd name="adj3" fmla="val 16667"/>
          </a:avLst>
        </a:prstGeom>
        <a:solidFill>
          <a:schemeClr val="accent4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nb-NO" sz="900" baseline="0">
              <a:solidFill>
                <a:sysClr val="windowText" lastClr="000000"/>
              </a:solidFill>
            </a:rPr>
            <a:t>For hvert løsningsforslag (nr. 1, nr. 2, nr. 3 og nr. 4) beregnes den totale avstanden. </a:t>
          </a:r>
          <a:br>
            <a:rPr lang="nb-NO" sz="900" baseline="0">
              <a:solidFill>
                <a:sysClr val="windowText" lastClr="000000"/>
              </a:solidFill>
            </a:rPr>
          </a:br>
          <a:br>
            <a:rPr lang="nb-NO" sz="900" baseline="0">
              <a:solidFill>
                <a:sysClr val="windowText" lastClr="000000"/>
              </a:solidFill>
            </a:rPr>
          </a:br>
          <a:r>
            <a:rPr lang="nb-NO" sz="900" baseline="0">
              <a:solidFill>
                <a:sysClr val="windowText" lastClr="000000"/>
              </a:solidFill>
            </a:rPr>
            <a:t>Kort avstand gir høy uttelling, </a:t>
          </a:r>
          <a:br>
            <a:rPr lang="nb-NO" sz="900" baseline="0">
              <a:solidFill>
                <a:sysClr val="windowText" lastClr="000000"/>
              </a:solidFill>
            </a:rPr>
          </a:br>
          <a:r>
            <a:rPr lang="nb-NO" sz="900" baseline="0">
              <a:solidFill>
                <a:sysClr val="windowText" lastClr="000000"/>
              </a:solidFill>
            </a:rPr>
            <a:t>og lang avstand gir lav uttelling.</a:t>
          </a:r>
        </a:p>
      </xdr:txBody>
    </xdr:sp>
    <xdr:clientData/>
  </xdr:twoCellAnchor>
  <xdr:twoCellAnchor>
    <xdr:from>
      <xdr:col>9</xdr:col>
      <xdr:colOff>285750</xdr:colOff>
      <xdr:row>146</xdr:row>
      <xdr:rowOff>0</xdr:rowOff>
    </xdr:from>
    <xdr:to>
      <xdr:col>16</xdr:col>
      <xdr:colOff>590550</xdr:colOff>
      <xdr:row>151</xdr:row>
      <xdr:rowOff>142875</xdr:rowOff>
    </xdr:to>
    <xdr:sp macro="" textlink="">
      <xdr:nvSpPr>
        <xdr:cNvPr id="13" name="Bildeforklaring formet som et avrundet rektangel 40">
          <a:extLst>
            <a:ext uri="{FF2B5EF4-FFF2-40B4-BE49-F238E27FC236}">
              <a16:creationId xmlns:a16="http://schemas.microsoft.com/office/drawing/2014/main" id="{BA0B9DD8-C726-4B68-B2FE-3226DE3EE000}"/>
            </a:ext>
          </a:extLst>
        </xdr:cNvPr>
        <xdr:cNvSpPr/>
      </xdr:nvSpPr>
      <xdr:spPr>
        <a:xfrm>
          <a:off x="14573250" y="30460950"/>
          <a:ext cx="8153400" cy="1133475"/>
        </a:xfrm>
        <a:prstGeom prst="wedgeRoundRectCallout">
          <a:avLst>
            <a:gd name="adj1" fmla="val -64107"/>
            <a:gd name="adj2" fmla="val -18592"/>
            <a:gd name="adj3" fmla="val 16667"/>
          </a:avLst>
        </a:prstGeom>
        <a:solidFill>
          <a:schemeClr val="accent4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nb-NO" sz="900" baseline="0">
              <a:solidFill>
                <a:sysClr val="windowText" lastClr="000000"/>
              </a:solidFill>
            </a:rPr>
            <a:t>For hver etappe i løsningsforslagene gis det poeng for drivstoffteknologien som skal brukes. </a:t>
          </a:r>
          <a:br>
            <a:rPr lang="nb-NO" sz="900" baseline="0">
              <a:solidFill>
                <a:sysClr val="windowText" lastClr="000000"/>
              </a:solidFill>
            </a:rPr>
          </a:br>
          <a:br>
            <a:rPr lang="nb-NO" sz="900" baseline="0">
              <a:solidFill>
                <a:sysClr val="windowText" lastClr="000000"/>
              </a:solidFill>
            </a:rPr>
          </a:br>
          <a:r>
            <a:rPr lang="nb-NO" sz="900" baseline="0">
              <a:solidFill>
                <a:sysClr val="windowText" lastClr="000000"/>
              </a:solidFill>
            </a:rPr>
            <a:t>Deretter beregnes andel km for hver drivstoffteknologi for hvert løsningsforslag. Til slutt adderes disse, som gir endeling drivstoffpoeng.</a:t>
          </a:r>
        </a:p>
        <a:p>
          <a:pPr algn="l"/>
          <a:r>
            <a:rPr lang="nb-NO" sz="900" baseline="0">
              <a:solidFill>
                <a:sysClr val="windowText" lastClr="000000"/>
              </a:solidFill>
            </a:rPr>
            <a:t> </a:t>
          </a:r>
        </a:p>
      </xdr:txBody>
    </xdr:sp>
    <xdr:clientData/>
  </xdr:twoCellAnchor>
  <xdr:twoCellAnchor>
    <xdr:from>
      <xdr:col>6</xdr:col>
      <xdr:colOff>1247775</xdr:colOff>
      <xdr:row>157</xdr:row>
      <xdr:rowOff>171450</xdr:rowOff>
    </xdr:from>
    <xdr:to>
      <xdr:col>12</xdr:col>
      <xdr:colOff>2236645</xdr:colOff>
      <xdr:row>159</xdr:row>
      <xdr:rowOff>172519</xdr:rowOff>
    </xdr:to>
    <xdr:sp macro="" textlink="">
      <xdr:nvSpPr>
        <xdr:cNvPr id="14" name="Bildeforklaring formet som et avrundet rektangel 37">
          <a:extLst>
            <a:ext uri="{FF2B5EF4-FFF2-40B4-BE49-F238E27FC236}">
              <a16:creationId xmlns:a16="http://schemas.microsoft.com/office/drawing/2014/main" id="{A6027E0B-C729-4AAD-B153-BD45C6820AD6}"/>
            </a:ext>
          </a:extLst>
        </xdr:cNvPr>
        <xdr:cNvSpPr/>
      </xdr:nvSpPr>
      <xdr:spPr>
        <a:xfrm>
          <a:off x="10363200" y="32565975"/>
          <a:ext cx="8618395" cy="382069"/>
        </a:xfrm>
        <a:prstGeom prst="wedgeRoundRectCallout">
          <a:avLst>
            <a:gd name="adj1" fmla="val -31763"/>
            <a:gd name="adj2" fmla="val 77718"/>
            <a:gd name="adj3" fmla="val 16667"/>
          </a:avLst>
        </a:prstGeom>
        <a:solidFill>
          <a:schemeClr val="accent4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nb-NO" sz="900">
              <a:solidFill>
                <a:sysClr val="windowText" lastClr="000000"/>
              </a:solidFill>
            </a:rPr>
            <a:t>For </a:t>
          </a:r>
          <a:r>
            <a:rPr lang="nb-NO" sz="900" b="1">
              <a:solidFill>
                <a:sysClr val="windowText" lastClr="000000"/>
              </a:solidFill>
            </a:rPr>
            <a:t>Avstandpoeng </a:t>
          </a:r>
          <a:r>
            <a:rPr lang="nb-NO" sz="900" b="0">
              <a:solidFill>
                <a:sysClr val="windowText" lastClr="000000"/>
              </a:solidFill>
            </a:rPr>
            <a:t>og </a:t>
          </a:r>
          <a:r>
            <a:rPr lang="nb-NO" sz="900" b="1">
              <a:solidFill>
                <a:sysClr val="windowText" lastClr="000000"/>
              </a:solidFill>
            </a:rPr>
            <a:t>Drivstoffpoeng</a:t>
          </a:r>
          <a:r>
            <a:rPr lang="nb-NO" sz="900" b="1" baseline="0">
              <a:solidFill>
                <a:sysClr val="windowText" lastClr="000000"/>
              </a:solidFill>
            </a:rPr>
            <a:t> </a:t>
          </a:r>
          <a:r>
            <a:rPr lang="nb-NO" sz="900" baseline="0">
              <a:solidFill>
                <a:sysClr val="windowText" lastClr="000000"/>
              </a:solidFill>
            </a:rPr>
            <a:t>brukes verdiene fra steg 1 og steg 2.</a:t>
          </a:r>
          <a:endParaRPr lang="nb-NO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9</xdr:col>
      <xdr:colOff>314325</xdr:colOff>
      <xdr:row>166</xdr:row>
      <xdr:rowOff>104776</xdr:rowOff>
    </xdr:from>
    <xdr:to>
      <xdr:col>15</xdr:col>
      <xdr:colOff>590550</xdr:colOff>
      <xdr:row>171</xdr:row>
      <xdr:rowOff>19050</xdr:rowOff>
    </xdr:to>
    <xdr:sp macro="" textlink="">
      <xdr:nvSpPr>
        <xdr:cNvPr id="15" name="Bildeforklaring formet som et avrundet rektangel 40">
          <a:extLst>
            <a:ext uri="{FF2B5EF4-FFF2-40B4-BE49-F238E27FC236}">
              <a16:creationId xmlns:a16="http://schemas.microsoft.com/office/drawing/2014/main" id="{D5122F1A-9E5A-423A-ABA2-23457C49C4F6}"/>
            </a:ext>
          </a:extLst>
        </xdr:cNvPr>
        <xdr:cNvSpPr/>
      </xdr:nvSpPr>
      <xdr:spPr>
        <a:xfrm>
          <a:off x="14582775" y="34642426"/>
          <a:ext cx="7353300" cy="1019174"/>
        </a:xfrm>
        <a:prstGeom prst="wedgeRoundRectCallout">
          <a:avLst>
            <a:gd name="adj1" fmla="val -64107"/>
            <a:gd name="adj2" fmla="val -18592"/>
            <a:gd name="adj3" fmla="val 16667"/>
          </a:avLst>
        </a:prstGeom>
        <a:solidFill>
          <a:schemeClr val="accent4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nb-NO" sz="900" baseline="0">
              <a:solidFill>
                <a:sysClr val="windowText" lastClr="000000"/>
              </a:solidFill>
            </a:rPr>
            <a:t>Det beregnes en andel for hvor mye masser hvert løsningsforslag utgjør av totalen.</a:t>
          </a:r>
          <a:br>
            <a:rPr lang="nb-NO" sz="900" baseline="0">
              <a:solidFill>
                <a:sysClr val="windowText" lastClr="000000"/>
              </a:solidFill>
            </a:rPr>
          </a:br>
          <a:endParaRPr lang="nb-NO" sz="900" baseline="0">
            <a:solidFill>
              <a:sysClr val="windowText" lastClr="000000"/>
            </a:solidFill>
          </a:endParaRPr>
        </a:p>
        <a:p>
          <a:pPr algn="l"/>
          <a:r>
            <a:rPr lang="nb-NO" sz="900" baseline="0">
              <a:solidFill>
                <a:sysClr val="windowText" lastClr="000000"/>
              </a:solidFill>
            </a:rPr>
            <a:t>Avstandpoeng og drivstoffpoeng legges sammen. Summen av disse multipliseres med andel masser. 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79F5EDB-8578-4F53-90E8-76A2520CE91A}" name="Table2" displayName="Table2" ref="D47:E51" totalsRowShown="0" headerRowDxfId="84" dataDxfId="83" tableBorderDxfId="82">
  <autoFilter ref="D47:E51" xr:uid="{579F5EDB-8578-4F53-90E8-76A2520CE91A}"/>
  <tableColumns count="2">
    <tableColumn id="1" xr3:uid="{A4D15E8A-624B-48BC-8B81-107EFE2D787F}" name="Størrelsesklasse" dataDxfId="81"/>
    <tableColumn id="2" xr3:uid="{162C3EF1-2F80-4032-81B3-5A5A025906A5}" name="Vekting" dataDxfId="80"/>
  </tableColumns>
  <tableStyleInfo name="TableStyleLight1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5CC1AE6C-6A5D-470A-94DA-DA19CC5D3AAF}" name="Table211" displayName="Table211" ref="A47:B51" totalsRowShown="0" headerRowDxfId="79" dataDxfId="78" tableBorderDxfId="77">
  <autoFilter ref="A47:B51" xr:uid="{5CC1AE6C-6A5D-470A-94DA-DA19CC5D3AAF}"/>
  <tableColumns count="2">
    <tableColumn id="1" xr3:uid="{E79E8DE1-BBF8-4D25-985A-88E07EA391BC}" name="Drivstofftype" dataDxfId="76"/>
    <tableColumn id="2" xr3:uid="{E6FCFAF1-1AE8-4D7A-923A-0F37FFA3CADB}" name="Vekting" dataDxfId="75"/>
  </tableColumns>
  <tableStyleInfo name="TableStyleLight1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4E936F6-CBE2-4A34-AEB6-B2A33479AF47}" name="Table1527" displayName="Table1527" ref="A5:M35" totalsRowShown="0" headerRowDxfId="74" dataDxfId="73">
  <autoFilter ref="A5:M35" xr:uid="{DE9BC3E4-5FAB-4956-B0EE-C7E41D128B01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</autoFilter>
  <sortState xmlns:xlrd2="http://schemas.microsoft.com/office/spreadsheetml/2017/richdata2" ref="A6:M21">
    <sortCondition ref="D6:D21"/>
  </sortState>
  <tableColumns count="13">
    <tableColumn id="1" xr3:uid="{9C83EA97-8C28-4D39-BE0F-186134B4BD7B}" name="Nr." dataDxfId="72">
      <calculatedColumnFormula array="1">ROW()-ROW(Table1527[#Headers])</calculatedColumnFormula>
    </tableColumn>
    <tableColumn id="2" xr3:uid="{AC4C4021-D9E2-470C-BCD2-3F6670F934B5}" name="Maskinmodell" dataDxfId="71"/>
    <tableColumn id="3" xr3:uid="{FD332008-39E1-40C8-8ADB-4FEAABDCE017}" name="Type kjøretøy" dataDxfId="70"/>
    <tableColumn id="4" xr3:uid="{8B5C5D81-F12D-41FC-8AEA-514DE6F4880F}" name="Drivstofftype (nedtrekksmeny)" dataDxfId="69"/>
    <tableColumn id="5" xr3:uid="{F15EC41C-0146-4F38-8AAB-1EB53B80D1D2}" name="Størrelse [tonn] (kun maskiner over 250kg)" dataDxfId="68"/>
    <tableColumn id="8" xr3:uid="{8712FB2B-2207-4C7F-95EA-930EB099ECB5}" name="Maskintimer" dataDxfId="67"/>
    <tableColumn id="9" xr3:uid="{60F1FA84-D374-40D9-8198-67D63D5B161B}" name="Reg nr." dataDxfId="66"/>
    <tableColumn id="6" xr3:uid="{A573EB43-EC96-439E-8832-9A48D9126D48}" name="Størrelsesklasse" dataDxfId="65">
      <calculatedColumnFormula>IF(Table1527[[#This Row],[Størrelse '[tonn'] (kun maskiner over 250kg)]]=0,,IF(Table1527[[#This Row],[Størrelse '[tonn'] (kun maskiner over 250kg)]]&lt;0.25,"Maskin&lt;250kg",IF(Table1527[[#This Row],[Størrelse '[tonn'] (kun maskiner over 250kg)]]&lt;=Grunnlag!$B$5,1,IF(Table1527[[#This Row],[Størrelse '[tonn'] (kun maskiner over 250kg)]]&lt;=Grunnlag!$B$6,2,IF(Table1527[[#This Row],[Størrelse '[tonn'] (kun maskiner over 250kg)]]&lt;=Grunnlag!$B$7,3,4)))))</calculatedColumnFormula>
    </tableColumn>
    <tableColumn id="7" xr3:uid="{F3E98E5D-F48C-40D1-9551-F27240A6D382}" name="Drivstoffvekting" dataDxfId="64">
      <calculatedColumnFormula array="1">_xlfn.SWITCH(Table1527[[#This Row],[Drivstofftype (nedtrekksmeny)]],"Elektrisk/Hydrogen",Grunnlag!$B$13,"Biogass",Grunnlag!$B$14,"Biodrivstoff",Grunnlag!$B$15,"Fossil",Grunnlag!$B$16,"Ugyldig drivstofftype")</calculatedColumnFormula>
    </tableColumn>
    <tableColumn id="10" xr3:uid="{89DC1077-A828-4D20-B03A-0F30F63437A9}" name="Maskintimer vektet" dataDxfId="63">
      <calculatedColumnFormula array="1">_xlfn.SWITCH(Table1527[[#This Row],[Størrelsesklasse]],1,Grunnlag!$B$9/Grunnlag!$B$9,2,Grunnlag!$B$10/Grunnlag!$B$9,3,Grunnlag!$B$11/Grunnlag!$B$9,4,Grunnlag!$B$12/Grunnlag!$B$9,0)*Table1527[[#This Row],[Maskintimer]]</calculatedColumnFormula>
    </tableColumn>
    <tableColumn id="11" xr3:uid="{57598AD7-B18C-4811-BC7C-1ACBD8021D44}" name="Normert fossilt forbruk ved 100% fossil drift [liter diesel]" dataDxfId="62">
      <calculatedColumnFormula array="1">_xlfn.SWITCH(Table1527[[#This Row],[Størrelsesklasse]],1,Grunnlag!$B$9,2,Grunnlag!$B$10,3,Grunnlag!$B$11,4,Grunnlag!$B$12,"Ugyldig størrelsesklasse")*Table1527[[#This Row],[Maskintimer]]</calculatedColumnFormula>
    </tableColumn>
    <tableColumn id="13" xr3:uid="{2C22D7BC-3780-411C-83FA-6B914315E8D6}" name="Utslipp [tonn CO2 ekvivalenter]" dataDxfId="61">
      <calculatedColumnFormula>IF(Table1527[[#This Row],[Drivstofftype (nedtrekksmeny)]]="Fossil",Grunnlag!$B$2,0)*Table1527[[#This Row],[Normert fossilt forbruk ved 100% fossil drift '[liter diesel']]]/1000</calculatedColumnFormula>
    </tableColumn>
    <tableColumn id="12" xr3:uid="{FF3728F6-76E6-4C23-BE25-CD096BD49924}" name="Maskintimer-poeng" dataDxfId="60">
      <calculatedColumnFormula>Table1527[[#This Row],[Drivstoffvekting]]*Table1527[[#This Row],[Maskintimer vektet]]</calculatedColumnFormula>
    </tableColumn>
  </tableColumns>
  <tableStyleInfo name="TableStyleLight12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59490773-59D0-4F64-BA34-663333BAED56}" name="Table2638" displayName="Table2638" ref="A40:J45" totalsRowShown="0" headerRowDxfId="59" dataDxfId="58">
  <autoFilter ref="A40:J45" xr:uid="{1D35E21D-A0EE-4D3D-A8E6-D453BEFC6074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</autoFilter>
  <tableColumns count="10">
    <tableColumn id="1" xr3:uid="{8546BEB5-B4AC-49F3-B731-999EC27D53DE}" name="Drivstofftype" dataDxfId="57"/>
    <tableColumn id="2" xr3:uid="{AEF2F0BC-A14A-4AC5-953C-F083806D867C}" name="Maskintimer" dataDxfId="56"/>
    <tableColumn id="3" xr3:uid="{8A5B681D-D913-4448-AE00-762B55CBC6EF}" name="Andel maskintimer" dataDxfId="55">
      <calculatedColumnFormula>Table2638[[#This Row],[Maskintimer]]/$B$45</calculatedColumnFormula>
    </tableColumn>
    <tableColumn id="4" xr3:uid="{F08D5D6D-8808-434D-A3EB-1E7417EA5901}" name="Maskintimer vektet" dataDxfId="54"/>
    <tableColumn id="11" xr3:uid="{83326414-9183-481C-96AD-7F7A636E21CE}" name="Andel maskintimer vektet" dataDxfId="53">
      <calculatedColumnFormula>Table2638[[#This Row],[Maskintimer vektet]]/$D$45</calculatedColumnFormula>
    </tableColumn>
    <tableColumn id="5" xr3:uid="{E75E5288-5F91-4BAE-B593-C356A327B781}" name="Normert fossilt forbruk ved 100% fossil drift [liter diesel]" dataDxfId="52">
      <calculatedColumnFormula>SUMIF(Table1527[Drivstofftype (nedtrekksmeny)],"Elektrisk/Hydrogen",Table1527[Normert fossilt forbruk ved 100% fossil drift '[liter diesel']])</calculatedColumnFormula>
    </tableColumn>
    <tableColumn id="7" xr3:uid="{C2A6B4A3-E784-4BB7-84FD-309AD19B5DBC}" name="Maskintimer-poeng" dataDxfId="51">
      <calculatedColumnFormula>#N/A</calculatedColumnFormula>
    </tableColumn>
    <tableColumn id="10" xr3:uid="{A0EC1939-51D0-47F0-AB79-92A7AA5B172B}" name="Utslipp [tonn C02 ekvivalenter]" dataDxfId="50"/>
    <tableColumn id="8" xr3:uid="{FD27F2CF-3FBA-4294-8223-6701A84B718D}" name="Utslipp kuttet [tonn C02 ekvivalenter]" dataDxfId="49"/>
    <tableColumn id="9" xr3:uid="{DBFD5585-E054-4925-8480-AF357731A90C}" name="Beregnet totalpoeng mot vektede maskintimer" dataDxfId="48">
      <calculatedColumnFormula>Table2638[[#This Row],[Maskintimer-poeng]]/$D$45</calculatedColumnFormula>
    </tableColumn>
  </tableColumns>
  <tableStyleInfo name="TableStyleLight12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CB8A412E-A1E3-40A5-8D76-B74540E586AC}" name="Table26389101320" displayName="Table26389101320" ref="A57:H58" totalsRowShown="0" headerRowDxfId="47" dataDxfId="46">
  <autoFilter ref="A57:H58" xr:uid="{1D35E21D-A0EE-4D3D-A8E6-D453BEFC6074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54121AFE-5CC6-4E45-A14A-E49015D77E90}" name="Antall tonn" dataDxfId="45">
      <calculatedColumnFormula>SUM(C11:C28,C36:C53)</calculatedColumnFormula>
    </tableColumn>
    <tableColumn id="2" xr3:uid="{1E431FC7-991D-45F2-BF76-AF7F6E65F922}" name="Antall km" dataDxfId="44">
      <calculatedColumnFormula>SUM(K11:K28,K36:K53)</calculatedColumnFormula>
    </tableColumn>
    <tableColumn id="3" xr3:uid="{57AF5AB3-7083-459C-B4AC-B53569A43DC3}" name="Distansepoeng" dataDxfId="43">
      <calculatedColumnFormula>SUM(L11:L28,L36:L53)</calculatedColumnFormula>
    </tableColumn>
    <tableColumn id="6" xr3:uid="{1472D9B0-0792-459D-8E11-5AEC0DBC0F5E}" name="Drivstoffpoeng" dataDxfId="42">
      <calculatedColumnFormula>SUM(O11:O28,O36:O53)</calculatedColumnFormula>
    </tableColumn>
    <tableColumn id="12" xr3:uid="{D3C2DB8B-31CA-4C58-869F-2C29A7360959}" name="Totalpoeng" dataDxfId="41">
      <calculatedColumnFormula>Table26389101320[[#This Row],[Distansepoeng]]+Table26389101320[[#This Row],[Drivstoffpoeng]]</calculatedColumnFormula>
    </tableColumn>
    <tableColumn id="11" xr3:uid="{11D3C2A0-EBF9-4497-BF51-E3FB8ED8D0CA}" name="Normert fossilt forbruk ved 100% fossil drift [liter diesel]" dataDxfId="40">
      <calculatedColumnFormula>SUM(P11:P28,P37:P53)</calculatedColumnFormula>
    </tableColumn>
    <tableColumn id="7" xr3:uid="{BDE177C0-5F22-49A1-AFF7-E44D8B1AFD8A}" name="Utslipp [tonn C02 ekvivalenter]" dataDxfId="39">
      <calculatedColumnFormula>SUM(Q11:Q28,Q36:Q53)</calculatedColumnFormula>
    </tableColumn>
    <tableColumn id="10" xr3:uid="{4A03789E-281C-4E79-B186-9050459D3B9B}" name="Utslipp kuttet [tonn C02 ekvivalenter]" dataDxfId="38">
      <calculatedColumnFormula>Table26389101320[[#This Row],[Normert fossilt forbruk ved 100% fossil drift '[liter diesel']]]*Grunnlag!B2/1000-Table26389101320[[#This Row],[Utslipp '[tonn C02 ekvivalenter']]]</calculatedColumnFormula>
    </tableColumn>
  </tableColumns>
  <tableStyleInfo name="TableStyleLight12" showFirstColumn="0" showLastColumn="0" showRowStripes="0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76FED99-2591-4C44-975B-C8E5E522839D}" name="Table3" displayName="Table3" ref="A1:B21" totalsRowShown="0" headerRowDxfId="37" dataDxfId="36" tableBorderDxfId="35">
  <autoFilter ref="A1:B21" xr:uid="{C76FED99-2591-4C44-975B-C8E5E522839D}"/>
  <tableColumns count="2">
    <tableColumn id="1" xr3:uid="{A4BDE592-39E7-459B-AA86-7F62003EBF96}" name="Forklaring" dataDxfId="34"/>
    <tableColumn id="2" xr3:uid="{3E7E59E1-A229-4511-BD2F-E4DDF2D6A0A2}" name="Tall" dataDxfId="33"/>
  </tableColumns>
  <tableStyleInfo name="TableStyleLight1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49D6E-276F-4FCF-B392-4DA9A79B196E}">
  <sheetPr>
    <tabColor theme="4"/>
  </sheetPr>
  <dimension ref="A1:BS578"/>
  <sheetViews>
    <sheetView tabSelected="1" zoomScale="85" zoomScaleNormal="85" workbookViewId="0">
      <selection activeCell="D14" sqref="D14"/>
    </sheetView>
  </sheetViews>
  <sheetFormatPr defaultColWidth="9.140625" defaultRowHeight="15"/>
  <cols>
    <col min="1" max="1" width="20.5703125" customWidth="1"/>
    <col min="2" max="2" width="18.85546875" customWidth="1"/>
    <col min="3" max="3" width="19.42578125" customWidth="1"/>
    <col min="4" max="4" width="46.5703125" customWidth="1"/>
    <col min="5" max="5" width="15.85546875" customWidth="1"/>
    <col min="6" max="6" width="18.85546875" customWidth="1"/>
    <col min="7" max="7" width="33.28515625" customWidth="1"/>
    <col min="8" max="8" width="28.28515625" customWidth="1"/>
    <col min="9" max="9" width="15.7109375" customWidth="1"/>
    <col min="10" max="10" width="18.85546875" customWidth="1"/>
    <col min="13" max="13" width="47" bestFit="1" customWidth="1"/>
    <col min="14" max="18" width="11" customWidth="1"/>
    <col min="19" max="19" width="10" customWidth="1"/>
  </cols>
  <sheetData>
    <row r="1" spans="1:63" ht="74.25" customHeight="1">
      <c r="A1" s="222" t="s">
        <v>115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</row>
    <row r="2" spans="1:63" ht="23.25">
      <c r="A2" s="35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36"/>
      <c r="V2" s="36"/>
      <c r="W2" s="2"/>
      <c r="X2" s="2"/>
      <c r="Y2" s="2"/>
      <c r="Z2" s="2"/>
      <c r="AA2" s="2"/>
      <c r="AB2" s="2"/>
      <c r="AC2" s="2"/>
      <c r="AD2" s="2"/>
      <c r="AE2" s="36"/>
      <c r="AF2" s="36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</row>
    <row r="3" spans="1:63" ht="23.25">
      <c r="A3" s="37" t="s">
        <v>216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2"/>
      <c r="X3" s="2"/>
      <c r="Y3" s="2"/>
      <c r="Z3" s="2"/>
      <c r="AA3" s="2"/>
      <c r="AB3" s="2"/>
      <c r="AC3" s="2"/>
      <c r="AD3" s="2"/>
      <c r="AE3" s="38"/>
      <c r="AF3" s="38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</row>
    <row r="4" spans="1:63">
      <c r="A4" s="39" t="s">
        <v>210</v>
      </c>
      <c r="B4" s="39"/>
      <c r="C4" s="39"/>
      <c r="D4" s="39"/>
      <c r="E4" s="39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2"/>
      <c r="X4" s="2"/>
      <c r="Y4" s="2"/>
      <c r="Z4" s="2"/>
      <c r="AA4" s="2"/>
      <c r="AB4" s="2"/>
      <c r="AC4" s="2"/>
      <c r="AD4" s="2"/>
      <c r="AE4" s="38"/>
      <c r="AF4" s="38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</row>
    <row r="5" spans="1:63">
      <c r="A5" s="39" t="s">
        <v>98</v>
      </c>
      <c r="B5" s="39"/>
      <c r="C5" s="39"/>
      <c r="D5" s="39"/>
      <c r="E5" s="39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2"/>
      <c r="X5" s="2"/>
      <c r="Y5" s="2"/>
      <c r="Z5" s="2"/>
      <c r="AA5" s="2"/>
      <c r="AB5" s="2"/>
      <c r="AC5" s="2"/>
      <c r="AD5" s="2"/>
      <c r="AE5" s="38"/>
      <c r="AF5" s="38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</row>
    <row r="6" spans="1:63">
      <c r="A6" s="39" t="s">
        <v>99</v>
      </c>
      <c r="B6" s="39"/>
      <c r="C6" s="39"/>
      <c r="D6" s="39"/>
      <c r="E6" s="39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2"/>
      <c r="X6" s="2"/>
      <c r="Y6" s="2"/>
      <c r="Z6" s="2"/>
      <c r="AA6" s="2"/>
      <c r="AB6" s="2"/>
      <c r="AC6" s="2"/>
      <c r="AD6" s="2"/>
      <c r="AE6" s="38"/>
      <c r="AF6" s="38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</row>
    <row r="7" spans="1:63">
      <c r="A7" s="39" t="s">
        <v>206</v>
      </c>
      <c r="B7" s="39"/>
      <c r="C7" s="39"/>
      <c r="D7" s="39"/>
      <c r="E7" s="39"/>
      <c r="F7" s="38"/>
      <c r="G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2"/>
      <c r="X7" s="2"/>
      <c r="Y7" s="2"/>
      <c r="Z7" s="2"/>
      <c r="AA7" s="2"/>
      <c r="AB7" s="2"/>
      <c r="AC7" s="2"/>
      <c r="AD7" s="2"/>
      <c r="AE7" s="38"/>
      <c r="AF7" s="38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</row>
    <row r="8" spans="1:63">
      <c r="A8" s="39"/>
      <c r="B8" s="39"/>
      <c r="C8" s="39"/>
      <c r="D8" s="39"/>
      <c r="E8" s="39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2"/>
      <c r="X8" s="2"/>
      <c r="Y8" s="2"/>
      <c r="Z8" s="2"/>
      <c r="AA8" s="2"/>
      <c r="AB8" s="2"/>
      <c r="AC8" s="2"/>
      <c r="AD8" s="2"/>
      <c r="AE8" s="38"/>
      <c r="AF8" s="38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</row>
    <row r="9" spans="1:63">
      <c r="A9" s="40" t="s">
        <v>209</v>
      </c>
      <c r="B9" s="40"/>
      <c r="C9" s="40"/>
      <c r="E9" s="40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6"/>
      <c r="V9" s="36"/>
      <c r="W9" s="2"/>
      <c r="X9" s="2"/>
      <c r="Y9" s="2"/>
      <c r="Z9" s="2"/>
      <c r="AA9" s="2"/>
      <c r="AB9" s="2"/>
      <c r="AC9" s="2"/>
      <c r="AD9" s="2"/>
      <c r="AE9" s="36"/>
      <c r="AF9" s="36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</row>
    <row r="10" spans="1:63" ht="15.75">
      <c r="A10" s="276" t="s">
        <v>100</v>
      </c>
      <c r="B10" s="276"/>
      <c r="C10" s="276"/>
      <c r="D10" s="41"/>
      <c r="E10" s="41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2"/>
      <c r="X10" s="2"/>
      <c r="Y10" s="2"/>
      <c r="Z10" s="2"/>
      <c r="AA10" s="2"/>
      <c r="AB10" s="2"/>
      <c r="AC10" s="2"/>
      <c r="AD10" s="2"/>
      <c r="AE10" s="38"/>
      <c r="AF10" s="38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</row>
    <row r="11" spans="1:63" ht="15.75">
      <c r="A11" s="276" t="s">
        <v>44</v>
      </c>
      <c r="B11" s="276"/>
      <c r="C11" s="276"/>
      <c r="D11" s="41"/>
      <c r="E11" s="41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2"/>
      <c r="X11" s="2"/>
      <c r="Y11" s="2"/>
      <c r="Z11" s="2"/>
      <c r="AA11" s="2"/>
      <c r="AB11" s="2"/>
      <c r="AC11" s="2"/>
      <c r="AD11" s="2"/>
      <c r="AE11" s="38"/>
      <c r="AF11" s="38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</row>
    <row r="12" spans="1:63" ht="15.75">
      <c r="A12" s="276"/>
      <c r="B12" s="276"/>
      <c r="C12" s="276"/>
      <c r="D12" s="41"/>
      <c r="E12" s="41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2"/>
      <c r="X12" s="2"/>
      <c r="Y12" s="2"/>
      <c r="Z12" s="2"/>
      <c r="AA12" s="2"/>
      <c r="AB12" s="2"/>
      <c r="AC12" s="2"/>
      <c r="AD12" s="2"/>
      <c r="AE12" s="38"/>
      <c r="AF12" s="38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</row>
    <row r="13" spans="1:63">
      <c r="A13" s="43" t="s">
        <v>101</v>
      </c>
      <c r="B13" s="42"/>
      <c r="C13" s="42"/>
      <c r="D13" s="42"/>
      <c r="E13" s="42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2"/>
      <c r="X13" s="2"/>
      <c r="Y13" s="2"/>
      <c r="Z13" s="2"/>
      <c r="AA13" s="2"/>
      <c r="AB13" s="2"/>
      <c r="AC13" s="2"/>
      <c r="AD13" s="2"/>
      <c r="AE13" s="38"/>
      <c r="AF13" s="38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</row>
    <row r="14" spans="1:63">
      <c r="A14" s="43" t="s">
        <v>214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2"/>
      <c r="X14" s="2"/>
      <c r="Y14" s="2"/>
      <c r="Z14" s="2"/>
      <c r="AA14" s="2"/>
      <c r="AB14" s="2"/>
      <c r="AC14" s="2"/>
      <c r="AD14" s="2"/>
      <c r="AE14" s="38"/>
      <c r="AF14" s="38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</row>
    <row r="15" spans="1:63">
      <c r="A15" s="225" t="s">
        <v>215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6"/>
      <c r="V15" s="36"/>
      <c r="W15" s="2"/>
      <c r="X15" s="2"/>
      <c r="Y15" s="2"/>
      <c r="Z15" s="2"/>
      <c r="AA15" s="2"/>
      <c r="AB15" s="2"/>
      <c r="AC15" s="2"/>
      <c r="AD15" s="2"/>
      <c r="AE15" s="36"/>
      <c r="AF15" s="36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</row>
    <row r="16" spans="1:63"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</row>
    <row r="17" spans="1:70">
      <c r="A17" s="43" t="s">
        <v>102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</row>
    <row r="18" spans="1:70">
      <c r="A18" s="43" t="s">
        <v>103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</row>
    <row r="19" spans="1:70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</row>
    <row r="20" spans="1:70">
      <c r="A20" s="38"/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</row>
    <row r="21" spans="1:70">
      <c r="A21" s="38" t="s">
        <v>104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</row>
    <row r="22" spans="1:70">
      <c r="A22" s="38" t="s">
        <v>105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</row>
    <row r="23" spans="1:70">
      <c r="A23" s="38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</row>
    <row r="24" spans="1:70">
      <c r="A24" s="38"/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</row>
    <row r="25" spans="1:70" ht="21">
      <c r="A25" s="280" t="s">
        <v>143</v>
      </c>
      <c r="B25" s="280"/>
      <c r="C25" s="280"/>
      <c r="D25" s="280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5"/>
      <c r="Z25" s="45"/>
      <c r="AA25" s="46"/>
      <c r="AB25" s="46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</row>
    <row r="26" spans="1:70" ht="23.25">
      <c r="A26" s="47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2"/>
      <c r="Z26" s="2"/>
      <c r="AA26" s="38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</row>
    <row r="27" spans="1:70">
      <c r="A27" s="38" t="s">
        <v>106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</row>
    <row r="28" spans="1:70">
      <c r="A28" s="38" t="s">
        <v>107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</row>
    <row r="29" spans="1:70">
      <c r="A29" s="38" t="s">
        <v>108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</row>
    <row r="30" spans="1:70" ht="15.75">
      <c r="A30" s="38"/>
      <c r="B30" s="38"/>
      <c r="C30" s="49"/>
      <c r="D30" s="49"/>
      <c r="E30" s="49"/>
      <c r="F30" s="49"/>
      <c r="G30" s="38"/>
      <c r="H30" s="38"/>
      <c r="I30" s="38"/>
      <c r="J30" s="38"/>
      <c r="K30" s="38"/>
      <c r="L30" s="38"/>
      <c r="M30" s="38"/>
      <c r="N30" s="50"/>
      <c r="O30" s="50"/>
      <c r="P30" s="51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</row>
    <row r="31" spans="1:70">
      <c r="A31" s="38"/>
      <c r="B31" s="43"/>
      <c r="C31" s="43"/>
      <c r="D31" s="43"/>
      <c r="E31" s="43"/>
      <c r="F31" s="43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</row>
    <row r="32" spans="1:70" ht="15.75">
      <c r="A32" s="52" t="s">
        <v>109</v>
      </c>
      <c r="B32" s="43"/>
      <c r="C32" s="43"/>
      <c r="D32" s="43"/>
      <c r="E32" s="43"/>
      <c r="F32" s="53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</row>
    <row r="33" spans="1:70">
      <c r="A33" s="38" t="s">
        <v>217</v>
      </c>
      <c r="B33" s="43"/>
      <c r="C33" s="43"/>
      <c r="D33" s="43"/>
      <c r="E33" s="43"/>
      <c r="F33" s="53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</row>
    <row r="34" spans="1:70">
      <c r="A34" s="277" t="s">
        <v>119</v>
      </c>
      <c r="B34" s="278"/>
      <c r="C34" s="278"/>
      <c r="D34" s="278"/>
      <c r="E34" s="278"/>
      <c r="F34" s="279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</row>
    <row r="35" spans="1:70">
      <c r="A35" s="38"/>
      <c r="B35" s="43"/>
      <c r="C35" s="43"/>
      <c r="D35" s="43"/>
      <c r="E35" s="43"/>
      <c r="F35" s="53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</row>
    <row r="36" spans="1:70">
      <c r="A36" s="38" t="s">
        <v>218</v>
      </c>
      <c r="B36" s="43"/>
      <c r="C36" s="43"/>
      <c r="D36" s="43"/>
      <c r="E36" s="43"/>
      <c r="F36" s="53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</row>
    <row r="37" spans="1:70" ht="30">
      <c r="A37" s="4" t="s">
        <v>92</v>
      </c>
      <c r="B37" s="4" t="s">
        <v>1</v>
      </c>
      <c r="C37" s="5" t="s">
        <v>96</v>
      </c>
      <c r="D37" s="5" t="s">
        <v>97</v>
      </c>
      <c r="E37" s="4" t="s">
        <v>5</v>
      </c>
      <c r="F37" s="4" t="s">
        <v>6</v>
      </c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</row>
    <row r="38" spans="1:70">
      <c r="A38" s="23" t="s">
        <v>91</v>
      </c>
      <c r="B38" s="23" t="s">
        <v>9</v>
      </c>
      <c r="C38" s="23" t="s">
        <v>14</v>
      </c>
      <c r="D38" s="23">
        <v>25</v>
      </c>
      <c r="E38" s="24">
        <v>2000</v>
      </c>
      <c r="F38" s="23" t="s">
        <v>116</v>
      </c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</row>
    <row r="39" spans="1:70">
      <c r="A39" s="23" t="s">
        <v>118</v>
      </c>
      <c r="B39" s="23" t="s">
        <v>10</v>
      </c>
      <c r="C39" s="23" t="s">
        <v>12</v>
      </c>
      <c r="D39" s="23">
        <v>5.5</v>
      </c>
      <c r="E39" s="24">
        <v>1000</v>
      </c>
      <c r="F39" s="23" t="s">
        <v>117</v>
      </c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</row>
    <row r="40" spans="1:70">
      <c r="A40" s="38"/>
      <c r="B40" s="43"/>
      <c r="C40" s="43"/>
      <c r="D40" s="43"/>
      <c r="E40" s="43"/>
      <c r="F40" s="53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</row>
    <row r="41" spans="1:70">
      <c r="A41" s="54" t="s">
        <v>120</v>
      </c>
      <c r="B41" s="43"/>
      <c r="C41" s="43"/>
      <c r="D41" s="43"/>
      <c r="E41" s="43"/>
      <c r="F41" s="53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</row>
    <row r="42" spans="1:70">
      <c r="A42" s="55"/>
      <c r="B42" s="43"/>
      <c r="C42" s="43"/>
      <c r="D42" s="43"/>
      <c r="E42" s="43"/>
      <c r="F42" s="53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</row>
    <row r="43" spans="1:70">
      <c r="A43" s="56" t="s">
        <v>121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38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</row>
    <row r="44" spans="1:70">
      <c r="A44" s="56" t="s">
        <v>122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38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</row>
    <row r="45" spans="1:70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38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</row>
    <row r="46" spans="1:70">
      <c r="A46" s="57" t="s">
        <v>123</v>
      </c>
      <c r="B46" s="2"/>
      <c r="C46" s="2"/>
      <c r="D46" s="57" t="s">
        <v>133</v>
      </c>
      <c r="E46" s="56"/>
      <c r="F46" s="56"/>
      <c r="G46" s="2"/>
      <c r="H46" s="2"/>
      <c r="I46" s="2"/>
      <c r="J46" s="2"/>
      <c r="K46" s="2"/>
      <c r="L46" s="2"/>
      <c r="M46" s="2"/>
      <c r="N46" s="2"/>
      <c r="O46" s="2"/>
      <c r="P46" s="56"/>
      <c r="Q46" s="56"/>
      <c r="R46" s="56"/>
      <c r="S46" s="2"/>
      <c r="T46" s="2"/>
      <c r="U46" s="2"/>
      <c r="V46" s="2"/>
      <c r="W46" s="2"/>
      <c r="X46" s="2"/>
      <c r="Y46" s="2"/>
      <c r="Z46" s="2"/>
      <c r="AA46" s="2"/>
      <c r="AB46" s="38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</row>
    <row r="47" spans="1:70">
      <c r="A47" s="58" t="s">
        <v>2</v>
      </c>
      <c r="B47" s="58" t="s">
        <v>138</v>
      </c>
      <c r="C47" s="2"/>
      <c r="D47" s="58" t="s">
        <v>3</v>
      </c>
      <c r="E47" s="58" t="s">
        <v>138</v>
      </c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38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</row>
    <row r="48" spans="1:70">
      <c r="A48" s="59" t="s">
        <v>14</v>
      </c>
      <c r="B48" s="59">
        <v>10</v>
      </c>
      <c r="C48" s="2"/>
      <c r="D48" s="59" t="s">
        <v>134</v>
      </c>
      <c r="E48" s="59">
        <v>1</v>
      </c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38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</row>
    <row r="49" spans="1:70">
      <c r="A49" s="59" t="s">
        <v>64</v>
      </c>
      <c r="B49" s="59">
        <v>7</v>
      </c>
      <c r="C49" s="2"/>
      <c r="D49" s="59" t="s">
        <v>135</v>
      </c>
      <c r="E49" s="59">
        <v>1.5</v>
      </c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38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</row>
    <row r="50" spans="1:70">
      <c r="A50" s="60" t="s">
        <v>212</v>
      </c>
      <c r="B50" s="59">
        <v>6</v>
      </c>
      <c r="C50" s="2"/>
      <c r="D50" s="60" t="s">
        <v>136</v>
      </c>
      <c r="E50" s="59">
        <v>2</v>
      </c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38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</row>
    <row r="51" spans="1:70">
      <c r="A51" s="223" t="s">
        <v>139</v>
      </c>
      <c r="B51" s="223">
        <v>0</v>
      </c>
      <c r="C51" s="2"/>
      <c r="D51" s="61" t="s">
        <v>137</v>
      </c>
      <c r="E51" s="61">
        <v>2.5</v>
      </c>
      <c r="F51" s="56"/>
      <c r="G51" s="2"/>
      <c r="H51" s="2"/>
      <c r="I51" s="2"/>
      <c r="J51" s="2"/>
      <c r="K51" s="2"/>
      <c r="L51" s="56"/>
      <c r="M51" s="2"/>
      <c r="N51" s="2"/>
      <c r="O51" s="2"/>
      <c r="P51" s="56"/>
      <c r="Q51" s="56"/>
      <c r="R51" s="56"/>
      <c r="S51" s="56"/>
      <c r="T51" s="56"/>
      <c r="U51" s="56"/>
      <c r="V51" s="56"/>
      <c r="W51" s="38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</row>
    <row r="52" spans="1:70">
      <c r="A52" s="57"/>
      <c r="B52" s="56"/>
      <c r="C52" s="56"/>
      <c r="D52" s="62" t="s">
        <v>125</v>
      </c>
      <c r="E52" s="56"/>
      <c r="F52" s="56"/>
      <c r="G52" s="56"/>
      <c r="H52" s="56"/>
      <c r="I52" s="56"/>
      <c r="J52" s="56"/>
      <c r="L52" s="56"/>
      <c r="M52" s="2"/>
      <c r="N52" s="2"/>
      <c r="O52" s="2"/>
      <c r="P52" s="56"/>
      <c r="Q52" s="56"/>
      <c r="R52" s="56"/>
      <c r="S52" s="56"/>
      <c r="T52" s="56"/>
      <c r="U52" s="56"/>
      <c r="V52" s="56"/>
      <c r="W52" s="38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</row>
    <row r="53" spans="1:70" ht="15.75">
      <c r="A53" s="63" t="s">
        <v>126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64"/>
      <c r="U53" s="56"/>
      <c r="V53" s="56"/>
      <c r="W53" s="56"/>
      <c r="X53" s="56"/>
      <c r="Y53" s="56"/>
      <c r="Z53" s="56"/>
      <c r="AA53" s="56"/>
      <c r="AB53" s="38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</row>
    <row r="54" spans="1:70">
      <c r="A54" s="56" t="s">
        <v>140</v>
      </c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38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</row>
    <row r="55" spans="1:70">
      <c r="A55" t="s">
        <v>141</v>
      </c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38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</row>
    <row r="56" spans="1:70">
      <c r="A56" s="56"/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38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</row>
    <row r="57" spans="1:70">
      <c r="A57" s="56" t="s">
        <v>200</v>
      </c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38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</row>
    <row r="58" spans="1:70">
      <c r="A58" s="56" t="s">
        <v>201</v>
      </c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38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</row>
    <row r="59" spans="1:70">
      <c r="A59" s="56"/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38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</row>
    <row r="60" spans="1:70">
      <c r="A60" s="64" t="s">
        <v>127</v>
      </c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64"/>
      <c r="T60" s="64"/>
      <c r="U60" s="56"/>
      <c r="V60" s="56"/>
      <c r="W60" s="56"/>
      <c r="X60" s="56"/>
      <c r="Y60" s="56"/>
      <c r="Z60" s="56"/>
      <c r="AA60" s="56"/>
      <c r="AB60" s="38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</row>
    <row r="61" spans="1:70">
      <c r="A61" s="56" t="s">
        <v>142</v>
      </c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38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</row>
    <row r="62" spans="1:70" ht="60">
      <c r="A62" s="28" t="s">
        <v>2</v>
      </c>
      <c r="B62" s="5" t="s">
        <v>5</v>
      </c>
      <c r="C62" s="5" t="s">
        <v>20</v>
      </c>
      <c r="D62" s="5" t="s">
        <v>7</v>
      </c>
      <c r="E62" s="5" t="s">
        <v>8</v>
      </c>
      <c r="F62" s="6" t="s">
        <v>25</v>
      </c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38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</row>
    <row r="63" spans="1:70">
      <c r="A63" s="65" t="s">
        <v>14</v>
      </c>
      <c r="B63" s="25">
        <v>2000</v>
      </c>
      <c r="C63" s="26">
        <v>0.66666666666666663</v>
      </c>
      <c r="D63" s="25">
        <v>4000</v>
      </c>
      <c r="E63" s="25">
        <v>40000</v>
      </c>
      <c r="F63" s="66">
        <v>8</v>
      </c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38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</row>
    <row r="64" spans="1:70">
      <c r="A64" s="65" t="s">
        <v>11</v>
      </c>
      <c r="B64" s="25">
        <v>0</v>
      </c>
      <c r="C64" s="26">
        <v>0</v>
      </c>
      <c r="D64" s="25">
        <v>0</v>
      </c>
      <c r="E64" s="25">
        <v>0</v>
      </c>
      <c r="F64" s="67">
        <v>0</v>
      </c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38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</row>
    <row r="65" spans="1:70">
      <c r="A65" s="65" t="s">
        <v>12</v>
      </c>
      <c r="B65" s="25">
        <v>1000</v>
      </c>
      <c r="C65" s="26">
        <v>0.33333333333333331</v>
      </c>
      <c r="D65" s="25">
        <v>1000</v>
      </c>
      <c r="E65" s="27">
        <v>0</v>
      </c>
      <c r="F65" s="68">
        <v>0</v>
      </c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38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</row>
    <row r="66" spans="1:70">
      <c r="A66" s="29" t="s">
        <v>15</v>
      </c>
      <c r="B66" s="30">
        <v>3000</v>
      </c>
      <c r="C66" s="31">
        <v>1</v>
      </c>
      <c r="D66" s="30">
        <v>5000</v>
      </c>
      <c r="E66" s="32">
        <v>40000</v>
      </c>
      <c r="F66" s="69">
        <v>8</v>
      </c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38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</row>
    <row r="67" spans="1:70">
      <c r="A67" s="2"/>
      <c r="B67" s="2"/>
      <c r="C67" s="2"/>
      <c r="D67" s="2"/>
      <c r="E67" s="2"/>
      <c r="F67" s="2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38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</row>
    <row r="68" spans="1:70">
      <c r="A68" s="2"/>
      <c r="B68" s="2"/>
      <c r="C68" s="2"/>
      <c r="D68" s="2"/>
      <c r="E68" s="2"/>
      <c r="F68" s="2"/>
      <c r="G68" s="56"/>
      <c r="H68" s="70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38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</row>
    <row r="69" spans="1:70" ht="21">
      <c r="A69" s="280" t="s">
        <v>144</v>
      </c>
      <c r="B69" s="280"/>
      <c r="C69" s="280"/>
      <c r="D69" s="280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5"/>
      <c r="Z69" s="45"/>
      <c r="AA69" s="46"/>
      <c r="AB69" s="46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4"/>
      <c r="AX69" s="34"/>
      <c r="AY69" s="34"/>
      <c r="AZ69" s="34"/>
      <c r="BA69" s="34"/>
      <c r="BB69" s="34"/>
      <c r="BC69" s="34"/>
      <c r="BD69" s="34"/>
      <c r="BE69" s="34"/>
      <c r="BF69" s="34"/>
      <c r="BG69" s="34"/>
      <c r="BH69" s="34"/>
      <c r="BI69" s="34"/>
    </row>
    <row r="70" spans="1:70">
      <c r="A70" s="2"/>
      <c r="B70" s="2"/>
      <c r="C70" s="2"/>
      <c r="D70" s="2"/>
      <c r="E70" s="2"/>
      <c r="F70" s="2"/>
      <c r="G70" s="56"/>
      <c r="H70" s="38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3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</row>
    <row r="71" spans="1:70">
      <c r="A71" s="43" t="s">
        <v>110</v>
      </c>
      <c r="B71" s="39"/>
      <c r="C71" s="39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56"/>
      <c r="AB71" s="38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</row>
    <row r="72" spans="1:70">
      <c r="A72" s="38" t="s">
        <v>111</v>
      </c>
      <c r="B72" s="39"/>
      <c r="C72" s="39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56"/>
      <c r="AB72" s="38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</row>
    <row r="73" spans="1:70">
      <c r="A73" s="2"/>
      <c r="B73" s="38"/>
      <c r="C73" s="43"/>
      <c r="D73" s="43"/>
      <c r="E73" s="43"/>
      <c r="F73" s="43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2"/>
      <c r="AB73" s="38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</row>
    <row r="74" spans="1:70" ht="15.75">
      <c r="A74" s="52" t="s">
        <v>112</v>
      </c>
      <c r="B74" s="38"/>
      <c r="C74" s="43"/>
      <c r="D74" s="43"/>
      <c r="E74" s="43"/>
      <c r="F74" s="43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</row>
    <row r="75" spans="1:70">
      <c r="A75" s="38" t="s">
        <v>113</v>
      </c>
      <c r="B75" s="38"/>
      <c r="C75" s="43"/>
      <c r="D75" s="43"/>
      <c r="E75" s="43"/>
      <c r="F75" s="43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</row>
    <row r="76" spans="1:70">
      <c r="A76" s="38" t="s">
        <v>114</v>
      </c>
      <c r="B76" s="38"/>
      <c r="C76" s="43"/>
      <c r="D76" s="43"/>
      <c r="E76" s="43"/>
      <c r="F76" s="43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</row>
    <row r="77" spans="1:70">
      <c r="A77" s="38" t="s">
        <v>213</v>
      </c>
      <c r="B77" s="38"/>
      <c r="C77" s="43"/>
      <c r="D77" s="43"/>
      <c r="E77" s="43"/>
      <c r="F77" s="43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</row>
    <row r="78" spans="1:70">
      <c r="A78" s="38"/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71"/>
      <c r="N78" s="71"/>
      <c r="O78" s="71"/>
      <c r="P78" s="71"/>
      <c r="Q78" s="71"/>
      <c r="R78" s="71"/>
      <c r="S78" s="71"/>
      <c r="T78" s="71"/>
      <c r="U78" s="71"/>
      <c r="V78" s="38"/>
      <c r="W78" s="38"/>
      <c r="X78" s="38"/>
      <c r="Y78" s="38"/>
      <c r="Z78" s="38"/>
      <c r="AA78" s="38"/>
      <c r="AB78" s="38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</row>
    <row r="79" spans="1:70">
      <c r="A79" s="281" t="s">
        <v>119</v>
      </c>
      <c r="B79" s="282"/>
      <c r="C79" s="282"/>
      <c r="D79" s="282"/>
      <c r="E79" s="282"/>
      <c r="F79" s="282"/>
      <c r="G79" s="38"/>
      <c r="H79" s="38"/>
      <c r="I79" s="38"/>
      <c r="J79" s="38"/>
      <c r="K79" s="38"/>
      <c r="L79" s="38"/>
      <c r="M79" s="71"/>
      <c r="N79" s="71"/>
      <c r="O79" s="71"/>
      <c r="P79" s="71"/>
      <c r="Q79" s="71"/>
      <c r="R79" s="71"/>
      <c r="S79" s="71"/>
      <c r="T79" s="71"/>
      <c r="U79" s="71"/>
      <c r="V79" s="38"/>
      <c r="W79" s="38"/>
      <c r="X79" s="38"/>
      <c r="Y79" s="38"/>
      <c r="Z79" s="38"/>
      <c r="AA79" s="38"/>
      <c r="AB79" s="38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</row>
    <row r="80" spans="1:70">
      <c r="A80" s="2"/>
      <c r="B80" s="2"/>
      <c r="C80" s="2"/>
      <c r="D80" s="2"/>
      <c r="E80" s="2"/>
      <c r="F80" s="2"/>
      <c r="G80" s="38"/>
      <c r="H80" s="38"/>
      <c r="I80" s="38"/>
      <c r="J80" s="38"/>
      <c r="K80" s="38"/>
      <c r="L80" s="38"/>
      <c r="M80" s="71"/>
      <c r="N80" s="71"/>
      <c r="O80" s="71"/>
      <c r="P80" s="71"/>
      <c r="Q80" s="71"/>
      <c r="R80" s="71"/>
      <c r="S80" s="71"/>
      <c r="T80" s="71"/>
      <c r="U80" s="71"/>
      <c r="V80" s="38"/>
      <c r="W80" s="38"/>
      <c r="X80" s="38"/>
      <c r="Y80" s="38"/>
      <c r="Z80" s="38"/>
      <c r="AA80" s="38"/>
      <c r="AB80" s="38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</row>
    <row r="81" spans="1:67">
      <c r="A81" s="38" t="s">
        <v>157</v>
      </c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72"/>
      <c r="N81" s="72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</row>
    <row r="82" spans="1:67" ht="16.5" thickBot="1">
      <c r="A82" s="52" t="s">
        <v>58</v>
      </c>
      <c r="B82" s="2"/>
      <c r="C82" s="2"/>
      <c r="D82" s="2"/>
      <c r="E82" s="2"/>
      <c r="F82" s="2"/>
      <c r="G82" s="2"/>
      <c r="H82" s="2"/>
      <c r="I82" s="2"/>
      <c r="J82" s="2"/>
      <c r="K82" s="38"/>
      <c r="L82" s="38"/>
      <c r="M82" s="38"/>
      <c r="N82" s="73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</row>
    <row r="83" spans="1:67" ht="39" customHeight="1">
      <c r="A83" s="74"/>
      <c r="B83" s="9" t="s">
        <v>85</v>
      </c>
      <c r="C83" s="10" t="s">
        <v>73</v>
      </c>
      <c r="D83" s="2"/>
      <c r="E83" s="2"/>
      <c r="F83" s="2"/>
      <c r="G83" s="2"/>
      <c r="H83" s="2"/>
      <c r="I83" s="2"/>
      <c r="J83" s="2"/>
      <c r="K83" s="38"/>
      <c r="L83" s="38"/>
      <c r="M83" s="38"/>
      <c r="N83" s="73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</row>
    <row r="84" spans="1:67">
      <c r="A84" s="75" t="s">
        <v>48</v>
      </c>
      <c r="B84" s="11">
        <v>2000</v>
      </c>
      <c r="C84" s="12">
        <f>SUMIF(B89:B109,"=Forurensede masser",C89:C109)</f>
        <v>500</v>
      </c>
      <c r="D84" s="2"/>
      <c r="E84" s="2"/>
      <c r="F84" s="2"/>
      <c r="G84" s="2"/>
      <c r="H84" s="2"/>
      <c r="I84" s="2"/>
      <c r="J84" s="2"/>
      <c r="K84" s="38"/>
      <c r="L84" s="38"/>
      <c r="M84" s="38"/>
      <c r="N84" s="73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</row>
    <row r="85" spans="1:67" ht="15.75" thickBot="1">
      <c r="A85" s="76" t="s">
        <v>59</v>
      </c>
      <c r="B85" s="13">
        <v>1000</v>
      </c>
      <c r="C85" s="14">
        <f>SUMIF(B89:B109,"=Rene masser",C89:C109)</f>
        <v>0</v>
      </c>
      <c r="D85" s="2"/>
      <c r="E85" s="2"/>
      <c r="F85" s="2"/>
      <c r="G85" s="2"/>
      <c r="H85" s="2"/>
      <c r="I85" s="2"/>
      <c r="J85" s="2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</row>
    <row r="86" spans="1:67" ht="15.75" thickBot="1">
      <c r="A86" s="77" t="s">
        <v>66</v>
      </c>
      <c r="B86" s="15">
        <f>SUM(B84:B85)</f>
        <v>3000</v>
      </c>
      <c r="C86" s="16"/>
      <c r="D86" s="2"/>
      <c r="E86" s="2"/>
      <c r="F86" s="2"/>
      <c r="G86" s="2"/>
      <c r="H86" s="2"/>
      <c r="I86" s="2"/>
      <c r="J86" s="2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</row>
    <row r="87" spans="1:67">
      <c r="A87" s="38"/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</row>
    <row r="88" spans="1:67" ht="45">
      <c r="A88" s="3" t="s">
        <v>0</v>
      </c>
      <c r="B88" s="5" t="s">
        <v>93</v>
      </c>
      <c r="C88" s="4" t="s">
        <v>47</v>
      </c>
      <c r="D88" s="4" t="s">
        <v>49</v>
      </c>
      <c r="E88" s="4" t="s">
        <v>50</v>
      </c>
      <c r="F88" s="5" t="s">
        <v>94</v>
      </c>
      <c r="G88" s="5" t="s">
        <v>95</v>
      </c>
      <c r="H88" s="5" t="s">
        <v>57</v>
      </c>
      <c r="I88" s="5" t="s">
        <v>53</v>
      </c>
      <c r="J88" s="5" t="s">
        <v>52</v>
      </c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</row>
    <row r="89" spans="1:67">
      <c r="A89" s="283">
        <f>ROW()-ROW(A88)</f>
        <v>1</v>
      </c>
      <c r="B89" s="285" t="s">
        <v>48</v>
      </c>
      <c r="C89" s="285">
        <v>500</v>
      </c>
      <c r="D89" s="78">
        <v>1</v>
      </c>
      <c r="E89" s="79" t="s">
        <v>51</v>
      </c>
      <c r="F89" s="79" t="s">
        <v>14</v>
      </c>
      <c r="G89" s="79" t="s">
        <v>55</v>
      </c>
      <c r="H89" s="79" t="s">
        <v>158</v>
      </c>
      <c r="I89" s="79">
        <v>5</v>
      </c>
      <c r="J89" s="23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</row>
    <row r="90" spans="1:67">
      <c r="A90" s="283"/>
      <c r="B90" s="285"/>
      <c r="C90" s="285"/>
      <c r="D90" s="78">
        <v>2</v>
      </c>
      <c r="E90" s="79" t="s">
        <v>51</v>
      </c>
      <c r="F90" s="79" t="s">
        <v>64</v>
      </c>
      <c r="G90" s="79" t="s">
        <v>56</v>
      </c>
      <c r="H90" s="79" t="s">
        <v>159</v>
      </c>
      <c r="I90" s="79">
        <v>15</v>
      </c>
      <c r="J90" s="23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</row>
    <row r="91" spans="1:67" ht="15.75" thickBot="1">
      <c r="A91" s="284"/>
      <c r="B91" s="286"/>
      <c r="C91" s="286"/>
      <c r="D91" s="80">
        <v>3</v>
      </c>
      <c r="E91" s="81" t="s">
        <v>51</v>
      </c>
      <c r="F91" s="81" t="s">
        <v>12</v>
      </c>
      <c r="G91" s="81" t="s">
        <v>54</v>
      </c>
      <c r="H91" s="81" t="s">
        <v>160</v>
      </c>
      <c r="I91" s="81">
        <v>20</v>
      </c>
      <c r="J91" s="82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</row>
    <row r="92" spans="1:67">
      <c r="A92" s="38"/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</row>
    <row r="93" spans="1:67">
      <c r="A93" s="54" t="s">
        <v>120</v>
      </c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</row>
    <row r="94" spans="1:67">
      <c r="A94" s="83" t="s">
        <v>145</v>
      </c>
      <c r="B94" s="38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</row>
    <row r="95" spans="1:67">
      <c r="A95" s="83"/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</row>
    <row r="96" spans="1:67">
      <c r="A96" s="84" t="s">
        <v>146</v>
      </c>
      <c r="B96" s="38"/>
      <c r="C96" s="38"/>
      <c r="D96" s="84" t="s">
        <v>149</v>
      </c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</row>
    <row r="97" spans="1:67">
      <c r="A97" s="83" t="s">
        <v>147</v>
      </c>
      <c r="B97" s="38"/>
      <c r="C97" s="38"/>
      <c r="D97" s="83" t="s">
        <v>150</v>
      </c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</row>
    <row r="98" spans="1:67">
      <c r="A98" s="83" t="s">
        <v>148</v>
      </c>
      <c r="B98" s="38"/>
      <c r="C98" s="38"/>
      <c r="D98" s="83" t="s">
        <v>151</v>
      </c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</row>
    <row r="99" spans="1:67">
      <c r="A99" s="83" t="s">
        <v>124</v>
      </c>
      <c r="B99" s="38"/>
      <c r="C99" s="38"/>
      <c r="D99" s="83" t="s">
        <v>152</v>
      </c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</row>
    <row r="100" spans="1:67">
      <c r="A100" s="83"/>
      <c r="B100" s="38"/>
      <c r="C100" s="38"/>
      <c r="D100" s="83" t="s">
        <v>153</v>
      </c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</row>
    <row r="101" spans="1:67">
      <c r="A101" s="2"/>
      <c r="B101" s="2"/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</row>
    <row r="102" spans="1:67">
      <c r="A102" s="84" t="s">
        <v>126</v>
      </c>
      <c r="B102" s="2"/>
      <c r="C102" s="38"/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</row>
    <row r="103" spans="1:67">
      <c r="A103" s="83" t="s">
        <v>154</v>
      </c>
      <c r="B103" s="2"/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</row>
    <row r="104" spans="1:67">
      <c r="A104" s="83" t="s">
        <v>155</v>
      </c>
      <c r="B104" s="2"/>
      <c r="C104" s="38"/>
      <c r="D104" s="38"/>
      <c r="E104" s="85" t="s">
        <v>163</v>
      </c>
      <c r="F104" s="86">
        <f>F105+F106</f>
        <v>1000</v>
      </c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</row>
    <row r="105" spans="1:67">
      <c r="A105" s="83" t="s">
        <v>156</v>
      </c>
      <c r="B105" s="2"/>
      <c r="C105" s="38"/>
      <c r="D105" s="38"/>
      <c r="E105" s="87" t="s">
        <v>165</v>
      </c>
      <c r="F105" s="88">
        <v>800</v>
      </c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55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</row>
    <row r="106" spans="1:67">
      <c r="A106" s="83"/>
      <c r="B106" s="38"/>
      <c r="C106" s="38"/>
      <c r="D106" s="38"/>
      <c r="E106" s="87" t="s">
        <v>167</v>
      </c>
      <c r="F106" s="88">
        <v>200</v>
      </c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55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</row>
    <row r="107" spans="1:67">
      <c r="A107" s="83" t="s">
        <v>161</v>
      </c>
      <c r="B107" s="38"/>
      <c r="C107" s="38"/>
      <c r="D107" s="38"/>
      <c r="E107" s="89" t="s">
        <v>168</v>
      </c>
      <c r="F107" s="88">
        <v>250</v>
      </c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</row>
    <row r="108" spans="1:67">
      <c r="A108" s="64" t="s">
        <v>127</v>
      </c>
      <c r="B108" s="56"/>
      <c r="C108" s="56"/>
      <c r="D108" s="56"/>
      <c r="E108" s="90" t="s">
        <v>170</v>
      </c>
      <c r="F108" s="91">
        <f>F104+F107</f>
        <v>1250</v>
      </c>
      <c r="G108" s="56"/>
      <c r="H108" s="56"/>
      <c r="I108" s="56"/>
      <c r="J108" s="56"/>
      <c r="K108" s="56"/>
      <c r="L108" s="56"/>
      <c r="M108" s="56"/>
      <c r="N108" s="56"/>
      <c r="O108" s="56"/>
      <c r="P108" s="56"/>
      <c r="Q108" s="56"/>
      <c r="R108" s="56"/>
      <c r="S108" s="56"/>
      <c r="T108" s="56"/>
      <c r="U108" s="56"/>
      <c r="V108" s="56"/>
      <c r="W108" s="56"/>
      <c r="X108" s="56"/>
      <c r="Y108" s="56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</row>
    <row r="109" spans="1:67">
      <c r="A109" s="56" t="s">
        <v>162</v>
      </c>
      <c r="B109" s="56"/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56"/>
      <c r="Q109" s="56"/>
      <c r="R109" s="2"/>
      <c r="S109" s="2"/>
      <c r="T109" s="2"/>
      <c r="U109" s="2"/>
      <c r="V109" s="2"/>
      <c r="W109" s="56"/>
      <c r="X109" s="56"/>
      <c r="Y109" s="56"/>
      <c r="Z109" s="56"/>
      <c r="AA109" s="56"/>
      <c r="AB109" s="56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</row>
    <row r="110" spans="1:67">
      <c r="A110" s="56" t="s">
        <v>164</v>
      </c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P110" s="56"/>
      <c r="Q110" s="56"/>
      <c r="R110" s="2"/>
      <c r="S110" s="2"/>
      <c r="T110" s="2"/>
      <c r="U110" s="2"/>
      <c r="V110" s="2"/>
      <c r="W110" s="56"/>
      <c r="X110" s="56"/>
      <c r="Y110" s="56"/>
      <c r="Z110" s="56"/>
      <c r="AA110" s="56"/>
      <c r="AB110" s="56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</row>
    <row r="111" spans="1:67">
      <c r="A111" s="56" t="s">
        <v>166</v>
      </c>
      <c r="B111" s="56"/>
      <c r="C111" s="56"/>
      <c r="D111" s="56"/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2"/>
      <c r="S111" s="2"/>
      <c r="T111" s="2"/>
      <c r="U111" s="2"/>
      <c r="V111" s="2"/>
      <c r="W111" s="56"/>
      <c r="X111" s="56"/>
      <c r="Y111" s="56"/>
      <c r="Z111" s="56"/>
      <c r="AA111" s="56"/>
      <c r="AB111" s="56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</row>
    <row r="112" spans="1:67">
      <c r="A112" s="56"/>
      <c r="B112" s="56"/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6"/>
      <c r="P112" s="56"/>
      <c r="Q112" s="56"/>
      <c r="R112" s="2"/>
      <c r="S112" s="2"/>
      <c r="T112" s="2"/>
      <c r="U112" s="2"/>
      <c r="V112" s="2"/>
      <c r="W112" s="56"/>
      <c r="X112" s="56"/>
      <c r="Y112" s="56"/>
      <c r="Z112" s="56"/>
      <c r="AA112" s="56"/>
      <c r="AB112" s="56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</row>
    <row r="113" spans="1:67">
      <c r="A113" s="56" t="s">
        <v>169</v>
      </c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6"/>
      <c r="P113" s="56"/>
      <c r="Q113" s="56"/>
      <c r="R113" s="2"/>
      <c r="S113" s="2"/>
      <c r="T113" s="2"/>
      <c r="U113" s="2"/>
      <c r="V113" s="2"/>
      <c r="W113" s="56"/>
      <c r="X113" s="56"/>
      <c r="Y113" s="56"/>
      <c r="Z113" s="56"/>
      <c r="AA113" s="56"/>
      <c r="AB113" s="56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</row>
    <row r="114" spans="1:67">
      <c r="A114" s="56"/>
      <c r="B114" s="56"/>
      <c r="C114" s="56"/>
      <c r="D114" s="56"/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56"/>
      <c r="P114" s="56"/>
      <c r="Q114" s="56"/>
      <c r="R114" s="56"/>
      <c r="S114" s="56"/>
      <c r="T114" s="56"/>
      <c r="U114" s="56"/>
      <c r="V114" s="56"/>
      <c r="W114" s="56"/>
      <c r="X114" s="56"/>
      <c r="Y114" s="56"/>
      <c r="Z114" s="56"/>
      <c r="AA114" s="56"/>
      <c r="AB114" s="56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</row>
    <row r="115" spans="1:67">
      <c r="A115" s="56" t="s">
        <v>171</v>
      </c>
      <c r="B115" s="92" t="s">
        <v>172</v>
      </c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6"/>
      <c r="P115" s="56"/>
      <c r="Q115" s="56"/>
      <c r="R115" s="56"/>
      <c r="S115" s="56"/>
      <c r="T115" s="56"/>
      <c r="U115" s="56"/>
      <c r="V115" s="56"/>
      <c r="W115" s="56"/>
      <c r="X115" s="56"/>
      <c r="Y115" s="56"/>
      <c r="Z115" s="56"/>
      <c r="AA115" s="56"/>
      <c r="AB115" s="56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</row>
    <row r="116" spans="1:67">
      <c r="A116" s="56"/>
      <c r="B116" s="92" t="s">
        <v>173</v>
      </c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6"/>
      <c r="P116" s="56"/>
      <c r="Q116" s="56"/>
      <c r="R116" s="56"/>
      <c r="S116" s="56"/>
      <c r="T116" s="56"/>
      <c r="U116" s="56"/>
      <c r="V116" s="56"/>
      <c r="W116" s="56"/>
      <c r="X116" s="56"/>
      <c r="Y116" s="56"/>
      <c r="Z116" s="56"/>
      <c r="AA116" s="56"/>
      <c r="AB116" s="56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</row>
    <row r="117" spans="1:67">
      <c r="A117" s="56"/>
      <c r="B117" s="92"/>
      <c r="C117" s="56"/>
      <c r="D117" s="56"/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O117" s="56"/>
      <c r="P117" s="56"/>
      <c r="Q117" s="56"/>
      <c r="R117" s="56"/>
      <c r="S117" s="56"/>
      <c r="T117" s="56"/>
      <c r="U117" s="56"/>
      <c r="V117" s="56"/>
      <c r="W117" s="56"/>
      <c r="X117" s="56"/>
      <c r="Y117" s="56"/>
      <c r="Z117" s="56"/>
      <c r="AA117" s="56"/>
      <c r="AB117" s="56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</row>
    <row r="118" spans="1:67">
      <c r="A118" s="56" t="s">
        <v>174</v>
      </c>
      <c r="B118" s="92" t="s">
        <v>175</v>
      </c>
      <c r="C118" s="56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56"/>
      <c r="Q118" s="56"/>
      <c r="R118" s="56"/>
      <c r="S118" s="56"/>
      <c r="T118" s="56"/>
      <c r="U118" s="56"/>
      <c r="V118" s="56"/>
      <c r="W118" s="56"/>
      <c r="X118" s="56"/>
      <c r="Y118" s="56"/>
      <c r="Z118" s="56"/>
      <c r="AA118" s="56"/>
      <c r="AB118" s="56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</row>
    <row r="119" spans="1:67">
      <c r="A119" s="56"/>
      <c r="B119" s="92" t="s">
        <v>176</v>
      </c>
      <c r="C119" s="56"/>
      <c r="D119" s="56"/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56"/>
      <c r="P119" s="56"/>
      <c r="Q119" s="56"/>
      <c r="R119" s="56"/>
      <c r="S119" s="56"/>
      <c r="T119" s="56"/>
      <c r="U119" s="56"/>
      <c r="V119" s="56"/>
      <c r="W119" s="56"/>
      <c r="X119" s="56"/>
      <c r="Y119" s="56"/>
      <c r="Z119" s="56"/>
      <c r="AA119" s="56"/>
      <c r="AB119" s="56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</row>
    <row r="120" spans="1:67">
      <c r="A120" s="56"/>
      <c r="B120" s="92"/>
      <c r="C120" s="56"/>
      <c r="D120" s="56"/>
      <c r="E120" s="56"/>
      <c r="F120" s="56"/>
      <c r="G120" s="56"/>
      <c r="H120" s="56"/>
      <c r="I120" s="56"/>
      <c r="J120" s="56"/>
      <c r="K120" s="56"/>
      <c r="L120" s="56"/>
      <c r="M120" s="56"/>
      <c r="N120" s="56"/>
      <c r="O120" s="56"/>
      <c r="P120" s="56"/>
      <c r="Q120" s="56"/>
      <c r="R120" s="56"/>
      <c r="S120" s="56"/>
      <c r="T120" s="56"/>
      <c r="U120" s="56"/>
      <c r="V120" s="56"/>
      <c r="W120" s="56"/>
      <c r="X120" s="56"/>
      <c r="Y120" s="56"/>
      <c r="Z120" s="56"/>
      <c r="AA120" s="56"/>
      <c r="AB120" s="56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</row>
    <row r="121" spans="1:67">
      <c r="A121" s="56" t="s">
        <v>177</v>
      </c>
      <c r="B121" s="92" t="s">
        <v>178</v>
      </c>
      <c r="C121" s="56"/>
      <c r="D121" s="56"/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56"/>
      <c r="P121" s="56"/>
      <c r="Q121" s="56"/>
      <c r="R121" s="56"/>
      <c r="S121" s="56"/>
      <c r="T121" s="56"/>
      <c r="U121" s="56"/>
      <c r="V121" s="56"/>
      <c r="W121" s="56"/>
      <c r="X121" s="56"/>
      <c r="Y121" s="56"/>
      <c r="Z121" s="56"/>
      <c r="AA121" s="56"/>
      <c r="AB121" s="56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</row>
    <row r="122" spans="1:67">
      <c r="A122" s="56"/>
      <c r="B122" s="92" t="s">
        <v>179</v>
      </c>
      <c r="C122" s="56"/>
      <c r="D122" s="56"/>
      <c r="E122" s="56"/>
      <c r="F122" s="56"/>
      <c r="G122" s="56"/>
      <c r="H122" s="56"/>
      <c r="I122" s="56"/>
      <c r="J122" s="56"/>
      <c r="K122" s="56"/>
      <c r="L122" s="56"/>
      <c r="M122" s="56"/>
      <c r="N122" s="56"/>
      <c r="O122" s="56"/>
      <c r="P122" s="56"/>
      <c r="Q122" s="56"/>
      <c r="R122" s="56"/>
      <c r="S122" s="56"/>
      <c r="T122" s="56"/>
      <c r="U122" s="56"/>
      <c r="V122" s="56"/>
      <c r="W122" s="56"/>
      <c r="X122" s="56"/>
      <c r="Y122" s="56"/>
      <c r="Z122" s="56"/>
      <c r="AA122" s="56"/>
      <c r="AB122" s="56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</row>
    <row r="123" spans="1:67">
      <c r="A123" s="56"/>
      <c r="B123" s="93"/>
      <c r="C123" s="56"/>
      <c r="D123" s="56"/>
      <c r="E123" s="56"/>
      <c r="F123" s="56"/>
      <c r="G123" s="56"/>
      <c r="H123" s="56"/>
      <c r="I123" s="56"/>
      <c r="J123" s="56"/>
      <c r="K123" s="56"/>
      <c r="L123" s="56"/>
      <c r="M123" s="56"/>
      <c r="N123" s="56"/>
      <c r="O123" s="56"/>
      <c r="P123" s="56"/>
      <c r="Q123" s="56"/>
      <c r="R123" s="56"/>
      <c r="S123" s="56"/>
      <c r="T123" s="56"/>
      <c r="U123" s="56"/>
      <c r="V123" s="56"/>
      <c r="W123" s="56"/>
      <c r="X123" s="56"/>
      <c r="Y123" s="56"/>
      <c r="Z123" s="56"/>
      <c r="AA123" s="56"/>
      <c r="AB123" s="56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</row>
    <row r="124" spans="1:67">
      <c r="A124" s="56" t="s">
        <v>180</v>
      </c>
      <c r="B124" s="92" t="s">
        <v>181</v>
      </c>
      <c r="C124" s="56"/>
      <c r="D124" s="56"/>
      <c r="E124" s="56"/>
      <c r="F124" s="56"/>
      <c r="G124" s="56"/>
      <c r="H124" s="56"/>
      <c r="I124" s="56"/>
      <c r="J124" s="56"/>
      <c r="K124" s="56"/>
      <c r="L124" s="56"/>
      <c r="M124" s="56"/>
      <c r="N124" s="56"/>
      <c r="O124" s="56"/>
      <c r="P124" s="56"/>
      <c r="Q124" s="56"/>
      <c r="R124" s="56"/>
      <c r="S124" s="56"/>
      <c r="T124" s="56"/>
      <c r="U124" s="56"/>
      <c r="V124" s="56"/>
      <c r="W124" s="56"/>
      <c r="X124" s="56"/>
      <c r="Y124" s="56"/>
      <c r="Z124" s="56"/>
      <c r="AA124" s="56"/>
      <c r="AB124" s="56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</row>
    <row r="125" spans="1:67">
      <c r="A125" s="56"/>
      <c r="B125" s="92" t="s">
        <v>182</v>
      </c>
      <c r="C125" s="56"/>
      <c r="D125" s="56"/>
      <c r="E125" s="56"/>
      <c r="F125" s="56"/>
      <c r="G125" s="56"/>
      <c r="H125" s="56"/>
      <c r="I125" s="56"/>
      <c r="J125" s="56"/>
      <c r="K125" s="56"/>
      <c r="L125" s="56"/>
      <c r="M125" s="56"/>
      <c r="N125" s="56"/>
      <c r="O125" s="56"/>
      <c r="P125" s="56"/>
      <c r="Q125" s="56"/>
      <c r="R125" s="56"/>
      <c r="S125" s="56"/>
      <c r="T125" s="56"/>
      <c r="U125" s="56"/>
      <c r="V125" s="56"/>
      <c r="W125" s="56"/>
      <c r="X125" s="56"/>
      <c r="Y125" s="56"/>
      <c r="Z125" s="56"/>
      <c r="AA125" s="56"/>
      <c r="AB125" s="56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</row>
    <row r="126" spans="1:67">
      <c r="A126" s="93"/>
      <c r="B126" s="56"/>
      <c r="C126" s="56"/>
      <c r="D126" s="56"/>
      <c r="E126" s="56"/>
      <c r="F126" s="56"/>
      <c r="G126" s="56"/>
      <c r="H126" s="56"/>
      <c r="I126" s="56"/>
      <c r="J126" s="56"/>
      <c r="K126" s="56"/>
      <c r="L126" s="56"/>
      <c r="M126" s="56"/>
      <c r="N126" s="56"/>
      <c r="O126" s="56"/>
      <c r="P126" s="56"/>
      <c r="Q126" s="56"/>
      <c r="R126" s="56"/>
      <c r="S126" s="56"/>
      <c r="T126" s="56"/>
      <c r="U126" s="56"/>
      <c r="V126" s="56"/>
      <c r="W126" s="56"/>
      <c r="X126" s="56"/>
      <c r="Y126" s="56"/>
      <c r="Z126" s="56"/>
      <c r="AA126" s="56"/>
      <c r="AB126" s="56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</row>
    <row r="127" spans="1:67" ht="15.75" thickBot="1">
      <c r="A127" s="94" t="s">
        <v>128</v>
      </c>
      <c r="B127" s="95"/>
      <c r="F127" s="56"/>
      <c r="G127" s="56"/>
      <c r="H127" s="56"/>
      <c r="I127" s="56"/>
      <c r="J127" s="56"/>
      <c r="K127" s="56"/>
      <c r="L127" s="56"/>
      <c r="M127" s="56"/>
      <c r="N127" s="56"/>
      <c r="O127" s="56"/>
      <c r="P127" s="56"/>
      <c r="Q127" s="56"/>
      <c r="R127" s="56"/>
      <c r="S127" s="56"/>
      <c r="T127" s="56"/>
      <c r="U127" s="56"/>
      <c r="V127" s="56"/>
      <c r="W127" s="56"/>
      <c r="X127" s="56"/>
      <c r="Y127" s="56"/>
      <c r="Z127" s="56"/>
      <c r="AA127" s="56"/>
      <c r="AB127" s="56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</row>
    <row r="128" spans="1:67" ht="15.75" thickBot="1">
      <c r="A128" s="96" t="s">
        <v>0</v>
      </c>
      <c r="B128" s="97" t="s">
        <v>183</v>
      </c>
      <c r="C128" s="97" t="s">
        <v>184</v>
      </c>
      <c r="D128" s="97" t="s">
        <v>185</v>
      </c>
      <c r="E128" s="97" t="s">
        <v>186</v>
      </c>
      <c r="F128" s="56"/>
      <c r="G128" s="56"/>
      <c r="H128" s="56"/>
      <c r="I128" s="56"/>
      <c r="J128" s="56"/>
      <c r="K128" s="56"/>
      <c r="L128" s="56"/>
      <c r="M128" s="56"/>
      <c r="N128" s="56"/>
      <c r="O128" s="56"/>
      <c r="P128" s="56"/>
      <c r="Q128" s="56"/>
      <c r="R128" s="56"/>
      <c r="S128" s="56"/>
      <c r="T128" s="56"/>
      <c r="U128" s="56"/>
      <c r="V128" s="56"/>
      <c r="W128" s="56"/>
      <c r="X128" s="56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</row>
    <row r="129" spans="1:67">
      <c r="A129" s="267">
        <v>1</v>
      </c>
      <c r="B129" s="98" t="s">
        <v>187</v>
      </c>
      <c r="C129" s="99">
        <v>8</v>
      </c>
      <c r="D129" s="270">
        <f>C129+C130+C131</f>
        <v>59</v>
      </c>
      <c r="E129" s="252">
        <f>(100-D129)*(5/(100-1))</f>
        <v>2.0707070707070705</v>
      </c>
      <c r="F129" s="56"/>
      <c r="G129" s="56"/>
      <c r="H129" s="56"/>
      <c r="I129" s="56"/>
      <c r="J129" s="56"/>
      <c r="K129" s="56"/>
      <c r="L129" s="56"/>
      <c r="M129" s="56"/>
      <c r="N129" s="56"/>
      <c r="O129" s="56"/>
      <c r="P129" s="56"/>
      <c r="Q129" s="56"/>
      <c r="R129" s="56"/>
      <c r="S129" s="56"/>
      <c r="T129" s="56"/>
      <c r="U129" s="56"/>
      <c r="V129" s="56"/>
      <c r="W129" s="56"/>
      <c r="X129" s="56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</row>
    <row r="130" spans="1:67">
      <c r="A130" s="268"/>
      <c r="B130" s="100" t="s">
        <v>188</v>
      </c>
      <c r="C130" s="101">
        <v>32</v>
      </c>
      <c r="D130" s="271"/>
      <c r="E130" s="253"/>
      <c r="F130" s="56"/>
      <c r="G130" s="56"/>
      <c r="H130" s="56"/>
      <c r="I130" s="56"/>
      <c r="J130" s="56"/>
      <c r="K130" s="56"/>
      <c r="L130" s="56"/>
      <c r="M130" s="56"/>
      <c r="N130" s="56"/>
      <c r="O130" s="56"/>
      <c r="P130" s="56"/>
      <c r="Q130" s="56"/>
      <c r="R130" s="56"/>
      <c r="S130" s="56"/>
      <c r="T130" s="56"/>
      <c r="U130" s="56"/>
      <c r="V130" s="56"/>
      <c r="W130" s="56"/>
      <c r="X130" s="56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</row>
    <row r="131" spans="1:67" ht="15.75" thickBot="1">
      <c r="A131" s="269"/>
      <c r="B131" s="102" t="s">
        <v>189</v>
      </c>
      <c r="C131" s="103">
        <v>19</v>
      </c>
      <c r="D131" s="272"/>
      <c r="E131" s="254"/>
      <c r="F131" s="56"/>
      <c r="G131" s="56"/>
      <c r="H131" s="56"/>
      <c r="I131" s="56"/>
      <c r="J131" s="56"/>
      <c r="K131" s="56"/>
      <c r="L131" s="56"/>
      <c r="M131" s="56"/>
      <c r="N131" s="56"/>
      <c r="O131" s="56"/>
      <c r="P131" s="56"/>
      <c r="Q131" s="56"/>
      <c r="R131" s="56"/>
      <c r="S131" s="56"/>
      <c r="T131" s="56"/>
      <c r="U131" s="56"/>
      <c r="V131" s="56"/>
      <c r="W131" s="56"/>
      <c r="X131" s="56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</row>
    <row r="132" spans="1:67">
      <c r="A132" s="264">
        <v>2</v>
      </c>
      <c r="B132" s="104" t="s">
        <v>187</v>
      </c>
      <c r="C132" s="104">
        <v>90</v>
      </c>
      <c r="D132" s="273">
        <f>C132+C133+C134</f>
        <v>90</v>
      </c>
      <c r="E132" s="249">
        <f>(100-D132)*(5/(100-1))</f>
        <v>0.50505050505050508</v>
      </c>
      <c r="F132" s="56"/>
      <c r="G132" s="56"/>
      <c r="H132" s="56"/>
      <c r="I132" s="56"/>
      <c r="J132" s="56"/>
      <c r="K132" s="56"/>
      <c r="L132" s="56"/>
      <c r="M132" s="56"/>
      <c r="N132" s="56"/>
      <c r="O132" s="56"/>
      <c r="P132" s="56"/>
      <c r="Q132" s="56"/>
      <c r="R132" s="56"/>
      <c r="S132" s="56"/>
      <c r="T132" s="56"/>
      <c r="U132" s="56"/>
      <c r="V132" s="56"/>
      <c r="W132" s="56"/>
      <c r="X132" s="56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</row>
    <row r="133" spans="1:67">
      <c r="A133" s="265"/>
      <c r="B133" s="105" t="s">
        <v>188</v>
      </c>
      <c r="C133" s="106"/>
      <c r="D133" s="274"/>
      <c r="E133" s="250"/>
      <c r="F133" s="56"/>
      <c r="G133" s="56"/>
      <c r="H133" s="56"/>
      <c r="I133" s="56"/>
      <c r="J133" s="56"/>
      <c r="K133" s="56"/>
      <c r="L133" s="56"/>
      <c r="M133" s="56"/>
      <c r="N133" s="56"/>
      <c r="O133" s="56"/>
      <c r="P133" s="56"/>
      <c r="Q133" s="56"/>
      <c r="R133" s="56"/>
      <c r="S133" s="56"/>
      <c r="T133" s="56"/>
      <c r="U133" s="56"/>
      <c r="V133" s="56"/>
      <c r="W133" s="56"/>
      <c r="X133" s="56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</row>
    <row r="134" spans="1:67" ht="15.75" thickBot="1">
      <c r="A134" s="266"/>
      <c r="B134" s="107" t="s">
        <v>189</v>
      </c>
      <c r="C134" s="108"/>
      <c r="D134" s="275"/>
      <c r="E134" s="251"/>
      <c r="F134" s="56"/>
      <c r="G134" s="56"/>
      <c r="H134" s="56"/>
      <c r="I134" s="56"/>
      <c r="J134" s="56"/>
      <c r="K134" s="56"/>
      <c r="L134" s="56"/>
      <c r="M134" s="56"/>
      <c r="N134" s="56"/>
      <c r="O134" s="56"/>
      <c r="P134" s="56"/>
      <c r="Q134" s="56"/>
      <c r="R134" s="56"/>
      <c r="S134" s="56"/>
      <c r="T134" s="56"/>
      <c r="U134" s="56"/>
      <c r="V134" s="56"/>
      <c r="W134" s="56"/>
      <c r="X134" s="56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</row>
    <row r="135" spans="1:67">
      <c r="A135" s="267">
        <v>3</v>
      </c>
      <c r="B135" s="98" t="s">
        <v>187</v>
      </c>
      <c r="C135" s="99">
        <v>2</v>
      </c>
      <c r="D135" s="270">
        <f t="shared" ref="D135" si="0">C135+C136+C137</f>
        <v>2</v>
      </c>
      <c r="E135" s="252">
        <f t="shared" ref="E135" si="1">(100-D135)*(5/(100-1))</f>
        <v>4.9494949494949498</v>
      </c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  <c r="Q135" s="56"/>
      <c r="R135" s="56"/>
      <c r="S135" s="56"/>
      <c r="T135" s="56"/>
      <c r="U135" s="56"/>
      <c r="V135" s="56"/>
      <c r="W135" s="56"/>
      <c r="X135" s="56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</row>
    <row r="136" spans="1:67">
      <c r="A136" s="268"/>
      <c r="B136" s="109" t="s">
        <v>188</v>
      </c>
      <c r="C136" s="110"/>
      <c r="D136" s="271"/>
      <c r="E136" s="253"/>
      <c r="F136" s="56"/>
      <c r="G136" s="56"/>
      <c r="H136" s="56"/>
      <c r="I136" s="56"/>
      <c r="J136" s="56"/>
      <c r="K136" s="56"/>
      <c r="L136" s="56"/>
      <c r="M136" s="56"/>
      <c r="N136" s="56"/>
      <c r="O136" s="56"/>
      <c r="P136" s="56"/>
      <c r="Q136" s="56"/>
      <c r="R136" s="56"/>
      <c r="S136" s="56"/>
      <c r="T136" s="56"/>
      <c r="U136" s="56"/>
      <c r="V136" s="56"/>
      <c r="W136" s="56"/>
      <c r="X136" s="56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</row>
    <row r="137" spans="1:67" ht="15.75" thickBot="1">
      <c r="A137" s="269"/>
      <c r="B137" s="111" t="s">
        <v>189</v>
      </c>
      <c r="C137" s="112"/>
      <c r="D137" s="272"/>
      <c r="E137" s="254"/>
      <c r="F137" s="56"/>
      <c r="G137" s="56"/>
      <c r="H137" s="56"/>
      <c r="I137" s="56"/>
      <c r="J137" s="56"/>
      <c r="K137" s="56"/>
      <c r="L137" s="56"/>
      <c r="M137" s="56"/>
      <c r="N137" s="56"/>
      <c r="O137" s="56"/>
      <c r="P137" s="56"/>
      <c r="Q137" s="56"/>
      <c r="R137" s="56"/>
      <c r="S137" s="56"/>
      <c r="T137" s="56"/>
      <c r="U137" s="56"/>
      <c r="V137" s="56"/>
      <c r="W137" s="56"/>
      <c r="X137" s="56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</row>
    <row r="138" spans="1:67">
      <c r="A138" s="264">
        <v>4</v>
      </c>
      <c r="B138" s="113" t="s">
        <v>187</v>
      </c>
      <c r="C138" s="113">
        <v>15</v>
      </c>
      <c r="D138" s="273">
        <f>C138+C139+C140</f>
        <v>31</v>
      </c>
      <c r="E138" s="249">
        <f t="shared" ref="E138" si="2">(100-D138)*(5/(100-1))</f>
        <v>3.4848484848484849</v>
      </c>
      <c r="F138" s="56"/>
      <c r="G138" s="56"/>
      <c r="H138" s="56"/>
      <c r="I138" s="56"/>
      <c r="J138" s="56"/>
      <c r="K138" s="56"/>
      <c r="L138" s="56"/>
      <c r="M138" s="56"/>
      <c r="N138" s="56"/>
      <c r="O138" s="56"/>
      <c r="P138" s="56"/>
      <c r="Q138" s="56"/>
      <c r="R138" s="56"/>
      <c r="S138" s="56"/>
      <c r="T138" s="56"/>
      <c r="U138" s="56"/>
      <c r="V138" s="56"/>
      <c r="W138" s="56"/>
      <c r="X138" s="56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</row>
    <row r="139" spans="1:67">
      <c r="A139" s="265"/>
      <c r="B139" s="114" t="s">
        <v>188</v>
      </c>
      <c r="C139" s="115">
        <v>16</v>
      </c>
      <c r="D139" s="274"/>
      <c r="E139" s="250"/>
      <c r="F139" s="56"/>
      <c r="G139" s="56"/>
      <c r="H139" s="56"/>
      <c r="I139" s="56"/>
      <c r="J139" s="56"/>
      <c r="K139" s="56"/>
      <c r="L139" s="56"/>
      <c r="M139" s="56"/>
      <c r="N139" s="56"/>
      <c r="O139" s="56"/>
      <c r="P139" s="56"/>
      <c r="Q139" s="56"/>
      <c r="R139" s="56"/>
      <c r="S139" s="56"/>
      <c r="T139" s="56"/>
      <c r="U139" s="56"/>
      <c r="V139" s="56"/>
      <c r="W139" s="56"/>
      <c r="X139" s="56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</row>
    <row r="140" spans="1:67" ht="15.75" thickBot="1">
      <c r="A140" s="266"/>
      <c r="B140" s="107" t="s">
        <v>189</v>
      </c>
      <c r="C140" s="108"/>
      <c r="D140" s="275"/>
      <c r="E140" s="251"/>
      <c r="F140" s="56"/>
      <c r="G140" s="56"/>
      <c r="H140" s="56"/>
      <c r="I140" s="56"/>
      <c r="J140" s="56"/>
      <c r="K140" s="56"/>
      <c r="L140" s="56"/>
      <c r="M140" s="56"/>
      <c r="N140" s="56"/>
      <c r="O140" s="56"/>
      <c r="P140" s="56"/>
      <c r="Q140" s="56"/>
      <c r="R140" s="56"/>
      <c r="S140" s="56"/>
      <c r="T140" s="56"/>
      <c r="U140" s="56"/>
      <c r="V140" s="56"/>
      <c r="W140" s="56"/>
      <c r="X140" s="56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</row>
    <row r="141" spans="1:67">
      <c r="A141" s="93"/>
      <c r="B141" s="56"/>
      <c r="C141" s="56"/>
      <c r="D141" s="56"/>
      <c r="E141" s="56"/>
      <c r="F141" s="56"/>
      <c r="G141" s="56"/>
      <c r="H141" s="56"/>
      <c r="I141" s="56"/>
      <c r="J141" s="56"/>
      <c r="K141" s="56"/>
      <c r="L141" s="56"/>
      <c r="M141" s="56"/>
      <c r="N141" s="56"/>
      <c r="O141" s="56"/>
      <c r="P141" s="56"/>
      <c r="Q141" s="56"/>
      <c r="R141" s="56"/>
      <c r="S141" s="56"/>
      <c r="T141" s="56"/>
      <c r="U141" s="56"/>
      <c r="V141" s="56"/>
      <c r="W141" s="56"/>
      <c r="X141" s="56"/>
      <c r="Y141" s="56"/>
      <c r="Z141" s="56"/>
      <c r="AA141" s="56"/>
      <c r="AB141" s="56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</row>
    <row r="142" spans="1:67">
      <c r="A142" s="93"/>
      <c r="B142" s="56"/>
      <c r="C142" s="56"/>
      <c r="D142" s="56"/>
      <c r="E142" s="56"/>
      <c r="F142" s="56"/>
      <c r="G142" s="56"/>
      <c r="H142" s="56"/>
      <c r="I142" s="56"/>
      <c r="J142" s="56"/>
      <c r="K142" s="56"/>
      <c r="L142" s="56"/>
      <c r="M142" s="56"/>
      <c r="N142" s="56"/>
      <c r="O142" s="56"/>
      <c r="P142" s="56"/>
      <c r="Q142" s="56"/>
      <c r="R142" s="56"/>
      <c r="S142" s="56"/>
      <c r="T142" s="56"/>
      <c r="U142" s="56"/>
      <c r="V142" s="56"/>
      <c r="W142" s="56"/>
      <c r="X142" s="56"/>
      <c r="Y142" s="56"/>
      <c r="Z142" s="56"/>
      <c r="AA142" s="56"/>
      <c r="AB142" s="56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</row>
    <row r="143" spans="1:67" ht="15.75" thickBot="1">
      <c r="A143" s="94" t="s">
        <v>130</v>
      </c>
      <c r="B143" s="56"/>
      <c r="C143" s="56"/>
      <c r="D143" s="56"/>
      <c r="E143" s="56"/>
      <c r="F143" s="56"/>
      <c r="G143" s="56"/>
      <c r="H143" s="56"/>
      <c r="I143" s="56"/>
      <c r="J143" s="56"/>
      <c r="K143" s="56"/>
      <c r="L143" s="56"/>
      <c r="M143" s="56"/>
      <c r="N143" s="56"/>
      <c r="O143" s="56"/>
      <c r="P143" s="56"/>
      <c r="Q143" s="56"/>
      <c r="R143" s="56"/>
      <c r="S143" s="56"/>
      <c r="T143" s="56"/>
      <c r="U143" s="56"/>
      <c r="V143" s="56"/>
      <c r="W143" s="56"/>
      <c r="X143" s="56"/>
      <c r="Y143" s="56"/>
      <c r="Z143" s="56"/>
      <c r="AA143" s="56"/>
      <c r="AB143" s="56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</row>
    <row r="144" spans="1:67" ht="15.75" customHeight="1" thickBot="1">
      <c r="A144" s="116" t="s">
        <v>0</v>
      </c>
      <c r="B144" s="97" t="s">
        <v>183</v>
      </c>
      <c r="C144" s="97" t="s">
        <v>198</v>
      </c>
      <c r="D144" s="117" t="s">
        <v>199</v>
      </c>
      <c r="E144" s="97" t="s">
        <v>184</v>
      </c>
      <c r="F144" s="97" t="s">
        <v>190</v>
      </c>
      <c r="G144" s="97" t="s">
        <v>191</v>
      </c>
      <c r="H144" s="97" t="s">
        <v>192</v>
      </c>
      <c r="I144" s="56"/>
      <c r="J144" s="56"/>
      <c r="K144" s="56"/>
      <c r="L144" s="56"/>
      <c r="M144" s="56"/>
      <c r="N144" s="56"/>
      <c r="O144" s="56"/>
      <c r="P144" s="56"/>
      <c r="Q144" s="56"/>
      <c r="R144" s="56"/>
      <c r="S144" s="56"/>
      <c r="T144" s="56"/>
      <c r="U144" s="56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</row>
    <row r="145" spans="1:60">
      <c r="A145" s="267">
        <v>1</v>
      </c>
      <c r="B145" s="98" t="s">
        <v>187</v>
      </c>
      <c r="C145" s="98" t="s">
        <v>74</v>
      </c>
      <c r="D145" s="98">
        <v>0</v>
      </c>
      <c r="E145" s="99">
        <v>8</v>
      </c>
      <c r="F145" s="118">
        <f>E145/(E145+E146+E147)</f>
        <v>0.13559322033898305</v>
      </c>
      <c r="G145" s="119">
        <f>D145*F145</f>
        <v>0</v>
      </c>
      <c r="H145" s="240">
        <f>G145+G146+G147</f>
        <v>3.5169491525423728</v>
      </c>
      <c r="I145" s="56"/>
      <c r="J145" s="56"/>
      <c r="K145" s="56"/>
      <c r="L145" s="56"/>
      <c r="M145" s="56"/>
      <c r="N145" s="56"/>
      <c r="O145" s="56"/>
      <c r="P145" s="56"/>
      <c r="Q145" s="56"/>
      <c r="R145" s="56"/>
      <c r="S145" s="56"/>
      <c r="T145" s="56"/>
      <c r="U145" s="56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</row>
    <row r="146" spans="1:60">
      <c r="A146" s="268"/>
      <c r="B146" s="100" t="s">
        <v>188</v>
      </c>
      <c r="C146" s="100" t="s">
        <v>132</v>
      </c>
      <c r="D146" s="100">
        <v>5</v>
      </c>
      <c r="E146" s="101">
        <v>32</v>
      </c>
      <c r="F146" s="120">
        <f>E146/(E145+E146+E147)</f>
        <v>0.5423728813559322</v>
      </c>
      <c r="G146" s="121">
        <f>D146*F146</f>
        <v>2.7118644067796609</v>
      </c>
      <c r="H146" s="241"/>
      <c r="I146" s="56"/>
      <c r="J146" s="56"/>
      <c r="K146" s="56"/>
      <c r="L146" s="56"/>
      <c r="M146" s="56"/>
      <c r="N146" s="56"/>
      <c r="O146" s="56"/>
      <c r="P146" s="56"/>
      <c r="Q146" s="56"/>
      <c r="R146" s="56"/>
      <c r="S146" s="56"/>
      <c r="T146" s="56"/>
      <c r="U146" s="56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</row>
    <row r="147" spans="1:60" ht="15.75" thickBot="1">
      <c r="A147" s="269"/>
      <c r="B147" s="102" t="s">
        <v>189</v>
      </c>
      <c r="C147" s="102" t="s">
        <v>64</v>
      </c>
      <c r="D147" s="102">
        <v>2.5</v>
      </c>
      <c r="E147" s="103">
        <v>19</v>
      </c>
      <c r="F147" s="122">
        <f>E147/(E145+E146+E147)</f>
        <v>0.32203389830508472</v>
      </c>
      <c r="G147" s="123">
        <f>D147*F147</f>
        <v>0.80508474576271183</v>
      </c>
      <c r="H147" s="242"/>
      <c r="I147" s="56"/>
      <c r="J147" s="56"/>
      <c r="K147" s="56"/>
      <c r="L147" s="56"/>
      <c r="M147" s="56"/>
      <c r="N147" s="56"/>
      <c r="O147" s="56"/>
      <c r="P147" s="56"/>
      <c r="Q147" s="56"/>
      <c r="R147" s="56"/>
      <c r="S147" s="56"/>
      <c r="T147" s="56"/>
      <c r="U147" s="56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</row>
    <row r="148" spans="1:60">
      <c r="A148" s="264">
        <v>2</v>
      </c>
      <c r="B148" s="104" t="s">
        <v>187</v>
      </c>
      <c r="C148" s="104" t="s">
        <v>74</v>
      </c>
      <c r="D148" s="104">
        <v>0</v>
      </c>
      <c r="E148" s="104">
        <v>90</v>
      </c>
      <c r="F148" s="124">
        <f>E148/(E148+E149+E150)</f>
        <v>1</v>
      </c>
      <c r="G148" s="125">
        <f>D148*F148</f>
        <v>0</v>
      </c>
      <c r="H148" s="258">
        <f t="shared" ref="H148" si="3">G148+G149+G150</f>
        <v>0</v>
      </c>
      <c r="I148" s="56"/>
      <c r="J148" s="56"/>
      <c r="K148" s="56"/>
      <c r="L148" s="56"/>
      <c r="M148" s="56"/>
      <c r="N148" s="56"/>
      <c r="O148" s="56"/>
      <c r="P148" s="56"/>
      <c r="Q148" s="56"/>
      <c r="R148" s="56"/>
      <c r="S148" s="56"/>
      <c r="T148" s="56"/>
      <c r="U148" s="56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</row>
    <row r="149" spans="1:60">
      <c r="A149" s="265"/>
      <c r="B149" s="105" t="s">
        <v>188</v>
      </c>
      <c r="C149" s="105"/>
      <c r="D149" s="105"/>
      <c r="E149" s="106"/>
      <c r="F149" s="106"/>
      <c r="G149" s="126"/>
      <c r="H149" s="259"/>
      <c r="I149" s="56"/>
      <c r="J149" s="56"/>
      <c r="K149" s="56"/>
      <c r="L149" s="56"/>
      <c r="M149" s="56"/>
      <c r="N149" s="56"/>
      <c r="O149" s="56"/>
      <c r="P149" s="56"/>
      <c r="Q149" s="56"/>
      <c r="R149" s="56"/>
      <c r="S149" s="56"/>
      <c r="T149" s="56"/>
      <c r="U149" s="56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</row>
    <row r="150" spans="1:60" ht="15.75" thickBot="1">
      <c r="A150" s="266"/>
      <c r="B150" s="107" t="s">
        <v>189</v>
      </c>
      <c r="C150" s="107"/>
      <c r="D150" s="107"/>
      <c r="E150" s="108"/>
      <c r="F150" s="108"/>
      <c r="G150" s="127"/>
      <c r="H150" s="260"/>
      <c r="I150" s="56"/>
      <c r="J150" s="56"/>
      <c r="K150" s="56"/>
      <c r="L150" s="56"/>
      <c r="M150" s="56"/>
      <c r="N150" s="56"/>
      <c r="O150" s="56"/>
      <c r="P150" s="56"/>
      <c r="Q150" s="56"/>
      <c r="R150" s="56"/>
      <c r="S150" s="56"/>
      <c r="T150" s="56"/>
      <c r="U150" s="56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</row>
    <row r="151" spans="1:60">
      <c r="A151" s="267">
        <v>3</v>
      </c>
      <c r="B151" s="128" t="s">
        <v>187</v>
      </c>
      <c r="C151" s="128" t="s">
        <v>132</v>
      </c>
      <c r="D151" s="128">
        <v>5</v>
      </c>
      <c r="E151" s="129">
        <v>2</v>
      </c>
      <c r="F151" s="130">
        <f>E151/(E151+E152+E153)</f>
        <v>1</v>
      </c>
      <c r="G151" s="131">
        <f>D151*F151</f>
        <v>5</v>
      </c>
      <c r="H151" s="240">
        <f t="shared" ref="H151" si="4">G151+G152+G153</f>
        <v>5</v>
      </c>
      <c r="I151" s="56"/>
      <c r="J151" s="56"/>
      <c r="K151" s="56"/>
      <c r="L151" s="56"/>
      <c r="M151" s="56"/>
      <c r="N151" s="56"/>
      <c r="O151" s="56"/>
      <c r="P151" s="56"/>
      <c r="Q151" s="56"/>
      <c r="R151" s="56"/>
      <c r="S151" s="56"/>
      <c r="T151" s="56"/>
      <c r="U151" s="56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</row>
    <row r="152" spans="1:60">
      <c r="A152" s="268"/>
      <c r="B152" s="109" t="s">
        <v>188</v>
      </c>
      <c r="C152" s="109"/>
      <c r="D152" s="109"/>
      <c r="E152" s="110"/>
      <c r="F152" s="110"/>
      <c r="G152" s="132"/>
      <c r="H152" s="241"/>
      <c r="I152" s="56"/>
      <c r="J152" s="56"/>
      <c r="K152" s="56"/>
      <c r="L152" s="56"/>
      <c r="M152" s="56"/>
      <c r="N152" s="56"/>
      <c r="O152" s="56"/>
      <c r="P152" s="56"/>
      <c r="Q152" s="56"/>
      <c r="R152" s="56"/>
      <c r="S152" s="56"/>
      <c r="T152" s="56"/>
      <c r="U152" s="56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</row>
    <row r="153" spans="1:60" ht="15.75" thickBot="1">
      <c r="A153" s="269"/>
      <c r="B153" s="133" t="s">
        <v>189</v>
      </c>
      <c r="C153" s="133"/>
      <c r="D153" s="133"/>
      <c r="E153" s="134"/>
      <c r="F153" s="134"/>
      <c r="G153" s="135"/>
      <c r="H153" s="242"/>
      <c r="I153" s="56"/>
      <c r="J153" s="56"/>
      <c r="K153" s="56"/>
      <c r="L153" s="56"/>
      <c r="M153" s="56"/>
      <c r="N153" s="56"/>
      <c r="O153" s="56"/>
      <c r="P153" s="56"/>
      <c r="Q153" s="56"/>
      <c r="R153" s="56"/>
      <c r="S153" s="56"/>
      <c r="T153" s="56"/>
      <c r="U153" s="56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</row>
    <row r="154" spans="1:60">
      <c r="A154" s="264">
        <v>4</v>
      </c>
      <c r="B154" s="104" t="s">
        <v>187</v>
      </c>
      <c r="C154" s="104" t="s">
        <v>64</v>
      </c>
      <c r="D154" s="104">
        <v>2.5</v>
      </c>
      <c r="E154" s="104">
        <v>15</v>
      </c>
      <c r="F154" s="124">
        <f>E154/(E154+E155+E156)</f>
        <v>0.4838709677419355</v>
      </c>
      <c r="G154" s="136">
        <f>D154*F154</f>
        <v>1.2096774193548387</v>
      </c>
      <c r="H154" s="258">
        <f t="shared" ref="H154" si="5">G154+G155+G156</f>
        <v>3.790322580645161</v>
      </c>
      <c r="I154" s="56"/>
      <c r="J154" s="56"/>
      <c r="K154" s="56"/>
      <c r="L154" s="56"/>
      <c r="M154" s="56"/>
      <c r="N154" s="56"/>
      <c r="O154" s="56"/>
      <c r="P154" s="56"/>
      <c r="Q154" s="56"/>
      <c r="R154" s="56"/>
      <c r="S154" s="56"/>
      <c r="T154" s="56"/>
      <c r="U154" s="56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</row>
    <row r="155" spans="1:60">
      <c r="A155" s="265"/>
      <c r="B155" s="114" t="s">
        <v>188</v>
      </c>
      <c r="C155" s="114" t="s">
        <v>132</v>
      </c>
      <c r="D155" s="114">
        <v>5</v>
      </c>
      <c r="E155" s="115">
        <v>16</v>
      </c>
      <c r="F155" s="137">
        <f>E155/(E154+E155+E156)</f>
        <v>0.5161290322580645</v>
      </c>
      <c r="G155" s="138">
        <f>D155*F155</f>
        <v>2.5806451612903225</v>
      </c>
      <c r="H155" s="259"/>
      <c r="I155" s="56"/>
      <c r="J155" s="56"/>
      <c r="K155" s="56"/>
      <c r="L155" s="56"/>
      <c r="M155" s="56"/>
      <c r="N155" s="56"/>
      <c r="O155" s="56"/>
      <c r="P155" s="56"/>
      <c r="Q155" s="56"/>
      <c r="R155" s="56"/>
      <c r="S155" s="56"/>
      <c r="T155" s="56"/>
      <c r="U155" s="56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</row>
    <row r="156" spans="1:60" ht="15.75" thickBot="1">
      <c r="A156" s="266"/>
      <c r="B156" s="107" t="s">
        <v>189</v>
      </c>
      <c r="C156" s="107"/>
      <c r="D156" s="107"/>
      <c r="E156" s="108"/>
      <c r="F156" s="108"/>
      <c r="G156" s="127"/>
      <c r="H156" s="260"/>
      <c r="I156" s="56"/>
      <c r="J156" s="56"/>
      <c r="K156" s="56"/>
      <c r="L156" s="56"/>
      <c r="M156" s="56"/>
      <c r="N156" s="56"/>
      <c r="O156" s="56"/>
      <c r="P156" s="56"/>
      <c r="Q156" s="56"/>
      <c r="R156" s="56"/>
      <c r="S156" s="56"/>
      <c r="T156" s="56"/>
      <c r="U156" s="56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</row>
    <row r="157" spans="1:60">
      <c r="A157" s="56"/>
      <c r="B157" s="56"/>
      <c r="C157" s="56"/>
      <c r="D157" s="56"/>
      <c r="E157" s="56"/>
      <c r="F157" s="56"/>
      <c r="G157" s="56"/>
      <c r="H157" s="56"/>
      <c r="I157" s="56"/>
      <c r="J157" s="56"/>
      <c r="K157" s="56"/>
      <c r="L157" s="56"/>
      <c r="M157" s="56"/>
      <c r="N157" s="56"/>
      <c r="O157" s="56"/>
      <c r="P157" s="56"/>
      <c r="Q157" s="56"/>
      <c r="R157" s="56"/>
      <c r="S157" s="56"/>
      <c r="T157" s="56"/>
      <c r="U157" s="56"/>
      <c r="V157" s="56"/>
      <c r="W157" s="56"/>
      <c r="X157" s="56"/>
      <c r="Y157" s="56"/>
      <c r="Z157" s="56"/>
      <c r="AA157" s="56"/>
      <c r="AB157" s="56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</row>
    <row r="158" spans="1:60">
      <c r="A158" s="93"/>
      <c r="B158" s="56"/>
      <c r="C158" s="56"/>
      <c r="D158" s="56"/>
      <c r="E158" s="56"/>
      <c r="F158" s="56"/>
      <c r="G158" s="56"/>
      <c r="H158" s="56"/>
      <c r="I158" s="56"/>
      <c r="J158" s="56"/>
      <c r="K158" s="56"/>
      <c r="L158" s="56"/>
      <c r="M158" s="56"/>
      <c r="N158" s="56"/>
      <c r="O158" s="56"/>
      <c r="P158" s="56"/>
      <c r="Q158" s="56"/>
      <c r="R158" s="56"/>
      <c r="S158" s="56"/>
      <c r="T158" s="56"/>
      <c r="U158" s="56"/>
      <c r="V158" s="56"/>
      <c r="W158" s="56"/>
      <c r="X158" s="56"/>
      <c r="Y158" s="56"/>
      <c r="Z158" s="56"/>
      <c r="AA158" s="56"/>
      <c r="AB158" s="56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</row>
    <row r="159" spans="1:60">
      <c r="A159" s="93"/>
      <c r="B159" s="56"/>
      <c r="C159" s="56"/>
      <c r="D159" s="56"/>
      <c r="E159" s="56"/>
      <c r="F159" s="56"/>
      <c r="G159" s="56"/>
      <c r="H159" s="56"/>
      <c r="I159" s="56"/>
      <c r="J159" s="56"/>
      <c r="K159" s="56"/>
      <c r="L159" s="56"/>
      <c r="M159" s="56"/>
      <c r="N159" s="56"/>
      <c r="O159" s="56"/>
      <c r="P159" s="56"/>
      <c r="Q159" s="56"/>
      <c r="R159" s="56"/>
      <c r="S159" s="56"/>
      <c r="T159" s="56"/>
      <c r="U159" s="56"/>
      <c r="V159" s="56"/>
      <c r="W159" s="56"/>
      <c r="X159" s="56"/>
      <c r="Y159" s="56"/>
      <c r="Z159" s="56"/>
      <c r="AA159" s="56"/>
      <c r="AB159" s="56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</row>
    <row r="160" spans="1:60">
      <c r="A160" s="93"/>
      <c r="B160" s="56"/>
      <c r="C160" s="56"/>
      <c r="D160" s="56"/>
      <c r="E160" s="56"/>
      <c r="F160" s="56"/>
      <c r="G160" s="56"/>
      <c r="H160" s="56"/>
      <c r="I160" s="56"/>
      <c r="J160" s="56"/>
      <c r="K160" s="56"/>
      <c r="L160" s="56"/>
      <c r="M160" s="56"/>
      <c r="N160" s="56"/>
      <c r="O160" s="56"/>
      <c r="P160" s="56"/>
      <c r="Q160" s="56"/>
      <c r="R160" s="56"/>
      <c r="S160" s="56"/>
      <c r="T160" s="56"/>
      <c r="U160" s="56"/>
      <c r="V160" s="56"/>
      <c r="W160" s="56"/>
      <c r="X160" s="56"/>
      <c r="Y160" s="56"/>
      <c r="Z160" s="56"/>
      <c r="AA160" s="56"/>
      <c r="AB160" s="56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</row>
    <row r="161" spans="1:71" ht="15.75" thickBot="1">
      <c r="A161" s="94" t="s">
        <v>131</v>
      </c>
      <c r="B161" s="56"/>
      <c r="C161" s="56"/>
      <c r="D161" s="56"/>
      <c r="E161" s="56"/>
      <c r="F161" s="56"/>
      <c r="G161" s="56"/>
      <c r="H161" s="56"/>
      <c r="I161" s="56"/>
      <c r="J161" s="56"/>
      <c r="K161" s="56"/>
      <c r="L161" s="56"/>
      <c r="M161" s="56"/>
      <c r="N161" s="56"/>
      <c r="O161" s="56"/>
      <c r="P161" s="56"/>
      <c r="Q161" s="56"/>
      <c r="R161" s="56"/>
      <c r="S161" s="56"/>
      <c r="T161" s="56"/>
      <c r="U161" s="56"/>
      <c r="V161" s="56"/>
      <c r="W161" s="56"/>
      <c r="X161" s="56"/>
      <c r="Y161" s="56"/>
      <c r="Z161" s="56"/>
      <c r="AA161" s="56"/>
      <c r="AB161" s="56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</row>
    <row r="162" spans="1:71" ht="15.75" thickBot="1">
      <c r="A162" s="116" t="s">
        <v>0</v>
      </c>
      <c r="B162" s="139" t="s">
        <v>45</v>
      </c>
      <c r="C162" s="97" t="s">
        <v>47</v>
      </c>
      <c r="D162" s="97" t="s">
        <v>193</v>
      </c>
      <c r="E162" s="97" t="s">
        <v>186</v>
      </c>
      <c r="F162" s="97" t="s">
        <v>192</v>
      </c>
      <c r="G162" s="97" t="s">
        <v>194</v>
      </c>
      <c r="H162" s="97" t="s">
        <v>195</v>
      </c>
      <c r="I162" s="56"/>
      <c r="K162" s="56"/>
      <c r="L162" s="56"/>
      <c r="M162" s="56"/>
      <c r="N162" s="56"/>
      <c r="O162" s="56"/>
      <c r="P162" s="56"/>
      <c r="Q162" s="56"/>
      <c r="R162" s="56"/>
      <c r="S162" s="56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</row>
    <row r="163" spans="1:71" ht="25.5" customHeight="1" thickBot="1">
      <c r="A163" s="267">
        <v>1</v>
      </c>
      <c r="B163" s="237" t="s">
        <v>48</v>
      </c>
      <c r="C163" s="237">
        <v>500</v>
      </c>
      <c r="D163" s="246">
        <f>C163/$C$175</f>
        <v>0.4</v>
      </c>
      <c r="E163" s="252">
        <f>E129</f>
        <v>2.0707070707070705</v>
      </c>
      <c r="F163" s="240">
        <f>H145</f>
        <v>3.5169491525423728</v>
      </c>
      <c r="G163" s="240">
        <f>E163+F163</f>
        <v>5.5876562232494429</v>
      </c>
      <c r="H163" s="240">
        <f>G163*D163</f>
        <v>2.2350624892997772</v>
      </c>
      <c r="I163" s="56"/>
      <c r="J163" s="140" t="s">
        <v>71</v>
      </c>
      <c r="K163" s="56"/>
      <c r="L163" s="56"/>
      <c r="M163" s="56"/>
      <c r="N163" s="56"/>
      <c r="O163" s="56"/>
      <c r="P163" s="56"/>
      <c r="Q163" s="56"/>
      <c r="R163" s="56"/>
      <c r="S163" s="56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</row>
    <row r="164" spans="1:71">
      <c r="A164" s="268"/>
      <c r="B164" s="238"/>
      <c r="C164" s="238"/>
      <c r="D164" s="247"/>
      <c r="E164" s="253"/>
      <c r="F164" s="241"/>
      <c r="G164" s="241"/>
      <c r="H164" s="241"/>
      <c r="I164" s="56"/>
      <c r="J164" s="235">
        <f>SUM(H163:H174)</f>
        <v>5.4032280155298196</v>
      </c>
      <c r="K164" s="56"/>
      <c r="L164" s="56"/>
      <c r="M164" s="56"/>
      <c r="N164" s="56"/>
      <c r="O164" s="56"/>
      <c r="P164" s="56"/>
      <c r="Q164" s="56"/>
      <c r="R164" s="56"/>
      <c r="S164" s="56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</row>
    <row r="165" spans="1:71" ht="15.75" thickBot="1">
      <c r="A165" s="269"/>
      <c r="B165" s="239"/>
      <c r="C165" s="239"/>
      <c r="D165" s="248"/>
      <c r="E165" s="254"/>
      <c r="F165" s="242"/>
      <c r="G165" s="242"/>
      <c r="H165" s="242"/>
      <c r="I165" s="56"/>
      <c r="J165" s="236"/>
      <c r="K165" s="56"/>
      <c r="L165" s="56"/>
      <c r="M165" s="56"/>
      <c r="N165" s="56"/>
      <c r="O165" s="56"/>
      <c r="P165" s="56"/>
      <c r="Q165" s="56"/>
      <c r="R165" s="56"/>
      <c r="S165" s="56"/>
      <c r="T165" s="56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</row>
    <row r="166" spans="1:71" ht="25.5" customHeight="1">
      <c r="A166" s="264">
        <v>2</v>
      </c>
      <c r="B166" s="255" t="s">
        <v>196</v>
      </c>
      <c r="C166" s="255">
        <v>300</v>
      </c>
      <c r="D166" s="243">
        <f>C166/$C$175</f>
        <v>0.24</v>
      </c>
      <c r="E166" s="249">
        <f>E132</f>
        <v>0.50505050505050508</v>
      </c>
      <c r="F166" s="261">
        <f>H148</f>
        <v>0</v>
      </c>
      <c r="G166" s="261">
        <f>E166+F166</f>
        <v>0.50505050505050508</v>
      </c>
      <c r="H166" s="258">
        <f>G166*D166</f>
        <v>0.12121212121212122</v>
      </c>
      <c r="I166" s="56"/>
      <c r="J166" s="56"/>
      <c r="K166" s="56"/>
      <c r="L166" s="56"/>
      <c r="M166" s="56"/>
      <c r="N166" s="56"/>
      <c r="O166" s="56"/>
      <c r="P166" s="56"/>
      <c r="Q166" s="56"/>
      <c r="R166" s="56"/>
      <c r="S166" s="56"/>
      <c r="T166" s="56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</row>
    <row r="167" spans="1:71">
      <c r="A167" s="265"/>
      <c r="B167" s="256"/>
      <c r="C167" s="256"/>
      <c r="D167" s="244"/>
      <c r="E167" s="250"/>
      <c r="F167" s="262"/>
      <c r="G167" s="262"/>
      <c r="H167" s="259"/>
      <c r="I167" s="56"/>
      <c r="J167" s="56"/>
      <c r="K167" s="56"/>
      <c r="L167" s="56"/>
      <c r="M167" s="56"/>
      <c r="N167" s="56"/>
      <c r="O167" s="56"/>
      <c r="P167" s="56"/>
      <c r="Q167" s="56"/>
      <c r="R167" s="56"/>
      <c r="S167" s="56"/>
      <c r="T167" s="56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</row>
    <row r="168" spans="1:71" ht="15.75" thickBot="1">
      <c r="A168" s="266"/>
      <c r="B168" s="257"/>
      <c r="C168" s="257"/>
      <c r="D168" s="245"/>
      <c r="E168" s="251"/>
      <c r="F168" s="263"/>
      <c r="G168" s="263"/>
      <c r="H168" s="260"/>
      <c r="I168" s="56"/>
      <c r="J168" s="56"/>
      <c r="K168" s="56"/>
      <c r="L168" s="56"/>
      <c r="M168" s="56"/>
      <c r="N168" s="56"/>
      <c r="O168" s="56"/>
      <c r="P168" s="56"/>
      <c r="Q168" s="56"/>
      <c r="R168" s="56"/>
      <c r="S168" s="56"/>
      <c r="T168" s="56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</row>
    <row r="169" spans="1:71" ht="25.5" customHeight="1">
      <c r="A169" s="267">
        <v>3</v>
      </c>
      <c r="B169" s="237" t="s">
        <v>197</v>
      </c>
      <c r="C169" s="237">
        <v>200</v>
      </c>
      <c r="D169" s="246">
        <f t="shared" ref="D169" si="6">C169/$C$175</f>
        <v>0.16</v>
      </c>
      <c r="E169" s="252">
        <f>E135</f>
        <v>4.9494949494949498</v>
      </c>
      <c r="F169" s="240">
        <f>H151</f>
        <v>5</v>
      </c>
      <c r="G169" s="240">
        <f>E169+F169</f>
        <v>9.9494949494949498</v>
      </c>
      <c r="H169" s="240">
        <f>G169*D169</f>
        <v>1.591919191919192</v>
      </c>
      <c r="I169" s="56"/>
      <c r="J169" s="56"/>
      <c r="K169" s="56"/>
      <c r="L169" s="56"/>
      <c r="M169" s="56"/>
      <c r="N169" s="56"/>
      <c r="O169" s="56"/>
      <c r="P169" s="56"/>
      <c r="Q169" s="56"/>
      <c r="R169" s="56"/>
      <c r="S169" s="56"/>
      <c r="T169" s="56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</row>
    <row r="170" spans="1:71">
      <c r="A170" s="268"/>
      <c r="B170" s="238"/>
      <c r="C170" s="238"/>
      <c r="D170" s="247"/>
      <c r="E170" s="253"/>
      <c r="F170" s="241"/>
      <c r="G170" s="241"/>
      <c r="H170" s="241"/>
      <c r="I170" s="56"/>
      <c r="J170" s="56"/>
      <c r="K170" s="56"/>
      <c r="L170" s="56"/>
      <c r="M170" s="56"/>
      <c r="N170" s="56"/>
      <c r="O170" s="56"/>
      <c r="P170" s="56"/>
      <c r="Q170" s="56"/>
      <c r="R170" s="56"/>
      <c r="S170" s="56"/>
      <c r="T170" s="56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</row>
    <row r="171" spans="1:71" ht="15.75" thickBot="1">
      <c r="A171" s="269"/>
      <c r="B171" s="239"/>
      <c r="C171" s="239"/>
      <c r="D171" s="248"/>
      <c r="E171" s="254"/>
      <c r="F171" s="242"/>
      <c r="G171" s="242"/>
      <c r="H171" s="242"/>
      <c r="I171" s="56"/>
      <c r="J171" s="56"/>
      <c r="K171" s="56"/>
      <c r="L171" s="56"/>
      <c r="M171" s="56"/>
      <c r="N171" s="56"/>
      <c r="O171" s="56"/>
      <c r="P171" s="56"/>
      <c r="Q171" s="56"/>
      <c r="R171" s="56"/>
      <c r="S171" s="56"/>
      <c r="T171" s="56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</row>
    <row r="172" spans="1:71">
      <c r="A172" s="264">
        <v>4</v>
      </c>
      <c r="B172" s="255" t="s">
        <v>59</v>
      </c>
      <c r="C172" s="255">
        <v>250</v>
      </c>
      <c r="D172" s="243">
        <f t="shared" ref="D172" si="7">C172/$C$175</f>
        <v>0.2</v>
      </c>
      <c r="E172" s="249">
        <f>E138</f>
        <v>3.4848484848484849</v>
      </c>
      <c r="F172" s="258">
        <f>H154</f>
        <v>3.790322580645161</v>
      </c>
      <c r="G172" s="258">
        <f>E172+F172</f>
        <v>7.2751710654936463</v>
      </c>
      <c r="H172" s="258">
        <f>G172*D172</f>
        <v>1.4550342130987293</v>
      </c>
      <c r="I172" s="56"/>
      <c r="J172" s="56"/>
      <c r="K172" s="56"/>
      <c r="L172" s="56"/>
      <c r="M172" s="56"/>
      <c r="N172" s="56"/>
      <c r="O172" s="56"/>
      <c r="P172" s="56"/>
      <c r="Q172" s="56"/>
      <c r="R172" s="56"/>
      <c r="S172" s="56"/>
      <c r="T172" s="56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</row>
    <row r="173" spans="1:71">
      <c r="A173" s="265"/>
      <c r="B173" s="256"/>
      <c r="C173" s="256"/>
      <c r="D173" s="244"/>
      <c r="E173" s="250"/>
      <c r="F173" s="259"/>
      <c r="G173" s="259"/>
      <c r="H173" s="259"/>
      <c r="I173" s="56"/>
      <c r="J173" s="56"/>
      <c r="K173" s="56"/>
      <c r="L173" s="56"/>
      <c r="M173" s="56"/>
      <c r="N173" s="56"/>
      <c r="O173" s="56"/>
      <c r="P173" s="56"/>
      <c r="Q173" s="56"/>
      <c r="R173" s="56"/>
      <c r="S173" s="56"/>
      <c r="T173" s="56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</row>
    <row r="174" spans="1:71" ht="15.75" thickBot="1">
      <c r="A174" s="266"/>
      <c r="B174" s="257"/>
      <c r="C174" s="257"/>
      <c r="D174" s="245"/>
      <c r="E174" s="251"/>
      <c r="F174" s="260"/>
      <c r="G174" s="260"/>
      <c r="H174" s="260"/>
      <c r="I174" s="56"/>
      <c r="J174" s="56"/>
      <c r="K174" s="56"/>
      <c r="L174" s="56"/>
      <c r="M174" s="56"/>
      <c r="N174" s="56"/>
      <c r="O174" s="56"/>
      <c r="P174" s="56"/>
      <c r="Q174" s="56"/>
      <c r="R174" s="56"/>
      <c r="S174" s="56"/>
      <c r="T174" s="56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</row>
    <row r="175" spans="1:71">
      <c r="A175" s="93"/>
      <c r="B175" s="141" t="s">
        <v>129</v>
      </c>
      <c r="C175" s="142">
        <f>SUM(C163:C174)</f>
        <v>1250</v>
      </c>
      <c r="D175" s="141" t="s">
        <v>129</v>
      </c>
      <c r="E175" s="143">
        <f>SUM(D163:D174)</f>
        <v>1</v>
      </c>
      <c r="I175" s="56"/>
      <c r="J175" s="56"/>
      <c r="K175" s="56"/>
      <c r="L175" s="56"/>
      <c r="M175" s="56"/>
      <c r="N175" s="56"/>
      <c r="O175" s="56"/>
      <c r="P175" s="56"/>
      <c r="Q175" s="56"/>
      <c r="R175" s="56"/>
      <c r="S175" s="56"/>
      <c r="T175" s="56"/>
      <c r="U175" s="56"/>
      <c r="V175" s="56"/>
      <c r="W175" s="56"/>
      <c r="X175" s="56"/>
      <c r="Y175" s="56"/>
      <c r="Z175" s="56"/>
      <c r="AA175" s="56"/>
      <c r="AB175" s="56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</row>
    <row r="176" spans="1:7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</row>
    <row r="177" spans="1:7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</row>
    <row r="178" spans="1:7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</row>
    <row r="179" spans="1:7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</row>
    <row r="180" spans="1:7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</row>
    <row r="181" spans="1:7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</row>
    <row r="182" spans="1:7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</row>
    <row r="183" spans="1:7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</row>
    <row r="184" spans="1:7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</row>
    <row r="185" spans="1:7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</row>
    <row r="186" spans="1:7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</row>
    <row r="187" spans="1:7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</row>
    <row r="188" spans="1:7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</row>
    <row r="189" spans="1:7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</row>
    <row r="190" spans="1:7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</row>
    <row r="191" spans="1:7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</row>
    <row r="192" spans="1:7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</row>
    <row r="193" spans="1:7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</row>
    <row r="194" spans="1:7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</row>
    <row r="195" spans="1:7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</row>
    <row r="196" spans="1:7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</row>
    <row r="197" spans="1:7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</row>
    <row r="198" spans="1:7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</row>
    <row r="199" spans="1:7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</row>
    <row r="200" spans="1:7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</row>
    <row r="201" spans="1:7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</row>
    <row r="202" spans="1:7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</row>
    <row r="203" spans="1:7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</row>
    <row r="204" spans="1:7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</row>
    <row r="205" spans="1:7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</row>
    <row r="206" spans="1:7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</row>
    <row r="207" spans="1:7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</row>
    <row r="208" spans="1:7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</row>
    <row r="209" spans="1:7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</row>
    <row r="210" spans="1:7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</row>
    <row r="211" spans="1:7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</row>
    <row r="212" spans="1:7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</row>
    <row r="213" spans="1:7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</row>
    <row r="214" spans="1:7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</row>
    <row r="215" spans="1:7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</row>
    <row r="216" spans="1:7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</row>
    <row r="217" spans="1:7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</row>
    <row r="218" spans="1:7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</row>
    <row r="219" spans="1:7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</row>
    <row r="220" spans="1:7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</row>
    <row r="221" spans="1:7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</row>
    <row r="222" spans="1:7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</row>
    <row r="223" spans="1:7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</row>
    <row r="224" spans="1:7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</row>
    <row r="225" spans="1:7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</row>
    <row r="226" spans="1:7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</row>
    <row r="227" spans="1:7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</row>
    <row r="228" spans="1:7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</row>
    <row r="229" spans="1:7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</row>
    <row r="230" spans="1:7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</row>
    <row r="231" spans="1:7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</row>
    <row r="232" spans="1:7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</row>
    <row r="233" spans="1:7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</row>
    <row r="234" spans="1:7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</row>
    <row r="235" spans="1:7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</row>
    <row r="236" spans="1:7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</row>
    <row r="237" spans="1:7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</row>
    <row r="238" spans="1:7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</row>
    <row r="239" spans="1:7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</row>
    <row r="240" spans="1:7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</row>
    <row r="241" spans="1:7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</row>
    <row r="242" spans="1:7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</row>
    <row r="243" spans="1:7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</row>
    <row r="244" spans="1:7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</row>
    <row r="245" spans="1:7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</row>
    <row r="246" spans="1:7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</row>
    <row r="247" spans="1:7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</row>
    <row r="248" spans="1:7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</row>
    <row r="249" spans="1:7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</row>
    <row r="250" spans="1:7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</row>
    <row r="251" spans="1:7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</row>
    <row r="252" spans="1:7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</row>
    <row r="253" spans="1:7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</row>
    <row r="254" spans="1:7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</row>
    <row r="255" spans="1:7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</row>
    <row r="256" spans="1:7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</row>
    <row r="257" spans="1:7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</row>
    <row r="258" spans="1:7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</row>
    <row r="259" spans="1:7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</row>
    <row r="260" spans="1:7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</row>
    <row r="261" spans="1:7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</row>
    <row r="262" spans="1:7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</row>
    <row r="263" spans="1:7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</row>
    <row r="264" spans="1:7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</row>
    <row r="265" spans="1:7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</row>
    <row r="266" spans="1:7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</row>
    <row r="267" spans="1:7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</row>
    <row r="268" spans="1:7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</row>
    <row r="269" spans="1:7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</row>
    <row r="270" spans="1:7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</row>
    <row r="271" spans="1:7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</row>
    <row r="272" spans="1:7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</row>
    <row r="273" spans="1:7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</row>
    <row r="274" spans="1:7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</row>
    <row r="275" spans="1:7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</row>
    <row r="276" spans="1:7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</row>
    <row r="277" spans="1:7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</row>
    <row r="278" spans="1:7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</row>
    <row r="279" spans="1:7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</row>
    <row r="280" spans="1:7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</row>
    <row r="281" spans="1:7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</row>
    <row r="282" spans="1:7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</row>
    <row r="283" spans="1:7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</row>
    <row r="284" spans="1:7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</row>
    <row r="285" spans="1:7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</row>
    <row r="286" spans="1:7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</row>
    <row r="287" spans="1:7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</row>
    <row r="288" spans="1:7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</row>
    <row r="289" spans="1:7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</row>
    <row r="290" spans="1:7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</row>
    <row r="291" spans="1:7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</row>
    <row r="292" spans="1:7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</row>
    <row r="293" spans="1:7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</row>
    <row r="294" spans="1:7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</row>
    <row r="295" spans="1:7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</row>
    <row r="296" spans="1:7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</row>
    <row r="297" spans="1:7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</row>
    <row r="298" spans="1:7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</row>
    <row r="299" spans="1:7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</row>
    <row r="300" spans="1:7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</row>
    <row r="301" spans="1:7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</row>
    <row r="302" spans="1:7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</row>
    <row r="303" spans="1:7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</row>
    <row r="304" spans="1:7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</row>
    <row r="305" spans="1:7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</row>
    <row r="306" spans="1:7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</row>
    <row r="307" spans="1:7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</row>
    <row r="308" spans="1:7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</row>
    <row r="309" spans="1:7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</row>
    <row r="310" spans="1:7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</row>
    <row r="311" spans="1:7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</row>
    <row r="312" spans="1:7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</row>
    <row r="313" spans="1:7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</row>
    <row r="314" spans="1:7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</row>
    <row r="315" spans="1:7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</row>
    <row r="316" spans="1:7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</row>
    <row r="317" spans="1:7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</row>
    <row r="318" spans="1:7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</row>
    <row r="319" spans="1:7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</row>
    <row r="320" spans="1:7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</row>
    <row r="321" spans="1:7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</row>
    <row r="322" spans="1:7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</row>
    <row r="323" spans="1:7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</row>
    <row r="324" spans="1:7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</row>
    <row r="325" spans="1:7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</row>
    <row r="326" spans="1:7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</row>
    <row r="327" spans="1:7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</row>
    <row r="328" spans="1:7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</row>
    <row r="329" spans="1:7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</row>
    <row r="330" spans="1:7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</row>
    <row r="331" spans="1:7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</row>
    <row r="332" spans="1:7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</row>
    <row r="333" spans="1:7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</row>
    <row r="334" spans="1:7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</row>
    <row r="335" spans="1:7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</row>
    <row r="336" spans="1:7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</row>
    <row r="337" spans="1:7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</row>
    <row r="338" spans="1:7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</row>
    <row r="339" spans="1:7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</row>
    <row r="340" spans="1:7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</row>
    <row r="341" spans="1:7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</row>
    <row r="342" spans="1:7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</row>
    <row r="343" spans="1:7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</row>
    <row r="344" spans="1:7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</row>
    <row r="345" spans="1:7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</row>
    <row r="346" spans="1:7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</row>
    <row r="347" spans="1:7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</row>
    <row r="348" spans="1:7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</row>
    <row r="349" spans="1:7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</row>
    <row r="350" spans="1:7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</row>
    <row r="351" spans="1:7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</row>
    <row r="352" spans="1:7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</row>
    <row r="353" spans="1:7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</row>
    <row r="354" spans="1:7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</row>
    <row r="355" spans="1:7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</row>
    <row r="356" spans="1:7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</row>
    <row r="357" spans="1:7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</row>
    <row r="358" spans="1:7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</row>
    <row r="359" spans="1:7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</row>
    <row r="360" spans="1:7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</row>
    <row r="361" spans="1:7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</row>
    <row r="362" spans="1:7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</row>
    <row r="363" spans="1:7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</row>
    <row r="364" spans="1:7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</row>
    <row r="365" spans="1:7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</row>
    <row r="366" spans="1:7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</row>
    <row r="367" spans="1:7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</row>
    <row r="368" spans="1:7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</row>
    <row r="369" spans="1:7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</row>
    <row r="370" spans="1:7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</row>
    <row r="371" spans="1:7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</row>
    <row r="372" spans="1:7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</row>
    <row r="373" spans="1:7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</row>
    <row r="374" spans="1:7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</row>
    <row r="375" spans="1:7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</row>
    <row r="376" spans="1:7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</row>
    <row r="377" spans="1:7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</row>
    <row r="378" spans="1:7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</row>
    <row r="379" spans="1:7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</row>
    <row r="380" spans="1:7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</row>
    <row r="381" spans="1:7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</row>
    <row r="382" spans="1:7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</row>
    <row r="383" spans="1:7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</row>
    <row r="384" spans="1:7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</row>
    <row r="385" spans="1:7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</row>
    <row r="386" spans="1:7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</row>
    <row r="387" spans="1:7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</row>
    <row r="388" spans="1:7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</row>
    <row r="389" spans="1:7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</row>
    <row r="390" spans="1:7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</row>
    <row r="391" spans="1:7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</row>
    <row r="392" spans="1:7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</row>
    <row r="393" spans="1:7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</row>
    <row r="394" spans="1:7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</row>
    <row r="395" spans="1:7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</row>
    <row r="396" spans="1:7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</row>
    <row r="397" spans="1:7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</row>
    <row r="398" spans="1:7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</row>
    <row r="399" spans="1:7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</row>
    <row r="400" spans="1:7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</row>
    <row r="401" spans="1:7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</row>
    <row r="402" spans="1:7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</row>
    <row r="403" spans="1:7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</row>
    <row r="404" spans="1:7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</row>
    <row r="405" spans="1:7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</row>
    <row r="406" spans="1:7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</row>
    <row r="407" spans="1:7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</row>
    <row r="408" spans="1:7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</row>
    <row r="409" spans="1:7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</row>
    <row r="410" spans="1:7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</row>
    <row r="411" spans="1:7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</row>
    <row r="412" spans="1:7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</row>
    <row r="413" spans="1:7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</row>
    <row r="414" spans="1:7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</row>
    <row r="415" spans="1:7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</row>
    <row r="416" spans="1:7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</row>
    <row r="417" spans="1:7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</row>
    <row r="418" spans="1:7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</row>
    <row r="419" spans="1:7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</row>
    <row r="420" spans="1:7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</row>
    <row r="421" spans="1:7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</row>
    <row r="422" spans="1:7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</row>
    <row r="423" spans="1:7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</row>
    <row r="424" spans="1:7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</row>
    <row r="425" spans="1:7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</row>
    <row r="426" spans="1:7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</row>
    <row r="427" spans="1:7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</row>
    <row r="428" spans="1:7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</row>
    <row r="429" spans="1:7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</row>
    <row r="430" spans="1:7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</row>
    <row r="431" spans="1:7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</row>
    <row r="432" spans="1:7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</row>
    <row r="433" spans="1:7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</row>
    <row r="434" spans="1:7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</row>
    <row r="435" spans="1:7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</row>
    <row r="436" spans="1:7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</row>
    <row r="437" spans="1:7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</row>
    <row r="438" spans="1:7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</row>
    <row r="439" spans="1:7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</row>
    <row r="440" spans="1:7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</row>
    <row r="441" spans="1:7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</row>
    <row r="442" spans="1:7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</row>
    <row r="443" spans="1:7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</row>
    <row r="444" spans="1:7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</row>
    <row r="445" spans="1:7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</row>
    <row r="446" spans="1:7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</row>
    <row r="447" spans="1:7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</row>
    <row r="448" spans="1:7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</row>
    <row r="449" spans="1:7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</row>
    <row r="450" spans="1:7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</row>
    <row r="451" spans="1:7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</row>
    <row r="452" spans="1:7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</row>
    <row r="453" spans="1:7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</row>
    <row r="454" spans="1:7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</row>
    <row r="455" spans="1:7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</row>
    <row r="456" spans="1:7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</row>
    <row r="457" spans="1:7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</row>
    <row r="458" spans="1:7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</row>
    <row r="459" spans="1:7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</row>
    <row r="460" spans="1:7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</row>
    <row r="461" spans="1:7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</row>
    <row r="462" spans="1:7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</row>
    <row r="463" spans="1:7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</row>
    <row r="464" spans="1:7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</row>
    <row r="465" spans="1:7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</row>
    <row r="466" spans="1:7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</row>
    <row r="467" spans="1:7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</row>
    <row r="468" spans="1:7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</row>
    <row r="469" spans="1:7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</row>
    <row r="470" spans="1:7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</row>
    <row r="471" spans="1:7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</row>
    <row r="472" spans="1:7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</row>
    <row r="473" spans="1:7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</row>
    <row r="474" spans="1:7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</row>
    <row r="475" spans="1:7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</row>
    <row r="476" spans="1:7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</row>
    <row r="477" spans="1:7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</row>
    <row r="478" spans="1:7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</row>
    <row r="479" spans="1:7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</row>
    <row r="480" spans="1:7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</row>
    <row r="481" spans="1:7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</row>
    <row r="482" spans="1:7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</row>
    <row r="483" spans="1:7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</row>
    <row r="484" spans="1:7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</row>
    <row r="485" spans="1:7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</row>
    <row r="486" spans="1:7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</row>
    <row r="487" spans="1:7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</row>
    <row r="488" spans="1:7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</row>
    <row r="489" spans="1:7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</row>
    <row r="490" spans="1:7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</row>
    <row r="491" spans="1:7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</row>
    <row r="492" spans="1:7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</row>
    <row r="493" spans="1:7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</row>
    <row r="494" spans="1:7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</row>
    <row r="495" spans="1:7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</row>
    <row r="496" spans="1:7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</row>
    <row r="497" spans="1:7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</row>
    <row r="498" spans="1:7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</row>
    <row r="499" spans="1:7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</row>
    <row r="500" spans="1:7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</row>
    <row r="501" spans="1:7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</row>
    <row r="502" spans="1:7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</row>
    <row r="503" spans="1:7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</row>
    <row r="504" spans="1:7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</row>
    <row r="505" spans="1:7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</row>
    <row r="506" spans="1:7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</row>
    <row r="507" spans="1:7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</row>
    <row r="508" spans="1:7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</row>
    <row r="509" spans="1:7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</row>
    <row r="510" spans="1:7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</row>
    <row r="511" spans="1:7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</row>
    <row r="512" spans="1:7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</row>
    <row r="513" spans="1:7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</row>
    <row r="514" spans="1:7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</row>
    <row r="515" spans="1:7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</row>
    <row r="516" spans="1:7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</row>
    <row r="517" spans="1:7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</row>
    <row r="518" spans="1:7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</row>
    <row r="519" spans="1:7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</row>
    <row r="520" spans="1:7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</row>
    <row r="521" spans="1:7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</row>
    <row r="522" spans="1:7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</row>
    <row r="523" spans="1:7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</row>
    <row r="524" spans="1:7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</row>
    <row r="525" spans="1:7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</row>
    <row r="526" spans="1:7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</row>
    <row r="527" spans="1:7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</row>
    <row r="528" spans="1:7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</row>
    <row r="529" spans="1:7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</row>
    <row r="530" spans="1:7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</row>
    <row r="531" spans="1:7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</row>
    <row r="532" spans="1:7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</row>
    <row r="533" spans="1:7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</row>
    <row r="534" spans="1:7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</row>
    <row r="535" spans="1:7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</row>
    <row r="536" spans="1:7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</row>
    <row r="537" spans="1:7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</row>
    <row r="538" spans="1:7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</row>
    <row r="539" spans="1:7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</row>
    <row r="540" spans="1:7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</row>
    <row r="541" spans="1:7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</row>
    <row r="542" spans="1:7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</row>
    <row r="543" spans="1:7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</row>
    <row r="544" spans="1:7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</row>
    <row r="545" spans="1:7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</row>
    <row r="546" spans="1:7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</row>
    <row r="547" spans="1:7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</row>
    <row r="548" spans="1:7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</row>
    <row r="549" spans="1:7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</row>
    <row r="550" spans="1:7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</row>
    <row r="551" spans="1:7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</row>
    <row r="552" spans="1:7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</row>
    <row r="553" spans="1:7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</row>
    <row r="554" spans="1:7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</row>
    <row r="555" spans="1:7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</row>
    <row r="556" spans="1:7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</row>
    <row r="557" spans="1:7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</row>
    <row r="558" spans="1:7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</row>
    <row r="559" spans="1:7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</row>
    <row r="560" spans="1:7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</row>
    <row r="561" spans="1:7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</row>
    <row r="562" spans="1:7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</row>
    <row r="563" spans="1:7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</row>
    <row r="564" spans="1:7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</row>
    <row r="565" spans="1:7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</row>
    <row r="566" spans="1:7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</row>
    <row r="567" spans="1:7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</row>
    <row r="568" spans="1:7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</row>
    <row r="569" spans="1:7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</row>
    <row r="570" spans="1:7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</row>
    <row r="571" spans="1:7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</row>
    <row r="572" spans="1:7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</row>
    <row r="573" spans="1:7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</row>
    <row r="574" spans="1:7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</row>
    <row r="575" spans="1:7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</row>
    <row r="576" spans="1:7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</row>
    <row r="577" spans="1:7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</row>
    <row r="578" spans="1:7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</row>
  </sheetData>
  <sheetProtection selectLockedCells="1"/>
  <mergeCells count="63">
    <mergeCell ref="A10:C10"/>
    <mergeCell ref="A11:C11"/>
    <mergeCell ref="A12:C12"/>
    <mergeCell ref="A34:F34"/>
    <mergeCell ref="A135:A137"/>
    <mergeCell ref="A132:A134"/>
    <mergeCell ref="A129:A131"/>
    <mergeCell ref="A25:D25"/>
    <mergeCell ref="A69:D69"/>
    <mergeCell ref="A79:F79"/>
    <mergeCell ref="A89:A91"/>
    <mergeCell ref="B89:B91"/>
    <mergeCell ref="C89:C91"/>
    <mergeCell ref="D132:D134"/>
    <mergeCell ref="E129:E131"/>
    <mergeCell ref="A145:A147"/>
    <mergeCell ref="A138:A140"/>
    <mergeCell ref="D129:D131"/>
    <mergeCell ref="E132:E134"/>
    <mergeCell ref="E138:E140"/>
    <mergeCell ref="E135:E137"/>
    <mergeCell ref="D138:D140"/>
    <mergeCell ref="D135:D137"/>
    <mergeCell ref="H154:H156"/>
    <mergeCell ref="H151:H153"/>
    <mergeCell ref="H148:H150"/>
    <mergeCell ref="A154:A156"/>
    <mergeCell ref="A151:A153"/>
    <mergeCell ref="A148:A150"/>
    <mergeCell ref="H145:H147"/>
    <mergeCell ref="A172:A174"/>
    <mergeCell ref="C172:C174"/>
    <mergeCell ref="B172:B174"/>
    <mergeCell ref="F172:F174"/>
    <mergeCell ref="E172:E174"/>
    <mergeCell ref="H172:H174"/>
    <mergeCell ref="A169:A171"/>
    <mergeCell ref="C169:C171"/>
    <mergeCell ref="F166:F168"/>
    <mergeCell ref="A163:A165"/>
    <mergeCell ref="C163:C165"/>
    <mergeCell ref="H169:H171"/>
    <mergeCell ref="G172:G174"/>
    <mergeCell ref="G169:G171"/>
    <mergeCell ref="A166:A168"/>
    <mergeCell ref="E169:E171"/>
    <mergeCell ref="D172:D174"/>
    <mergeCell ref="D169:D171"/>
    <mergeCell ref="B169:B171"/>
    <mergeCell ref="F169:F171"/>
    <mergeCell ref="J164:J165"/>
    <mergeCell ref="B163:B165"/>
    <mergeCell ref="F163:F165"/>
    <mergeCell ref="D166:D168"/>
    <mergeCell ref="D163:D165"/>
    <mergeCell ref="E166:E168"/>
    <mergeCell ref="E163:E165"/>
    <mergeCell ref="C166:C168"/>
    <mergeCell ref="B166:B168"/>
    <mergeCell ref="H166:H168"/>
    <mergeCell ref="H163:H165"/>
    <mergeCell ref="G166:G168"/>
    <mergeCell ref="G163:G165"/>
  </mergeCells>
  <conditionalFormatting sqref="A84">
    <cfRule type="cellIs" dxfId="32" priority="4" operator="equal">
      <formula>"Forurensede masser"</formula>
    </cfRule>
  </conditionalFormatting>
  <conditionalFormatting sqref="A85">
    <cfRule type="cellIs" dxfId="31" priority="3" operator="equal">
      <formula>"Rene masser"</formula>
    </cfRule>
  </conditionalFormatting>
  <conditionalFormatting sqref="A89">
    <cfRule type="cellIs" dxfId="30" priority="7" operator="equal">
      <formula>0</formula>
    </cfRule>
    <cfRule type="cellIs" dxfId="29" priority="8" operator="equal">
      <formula>"Maskin&lt;250kg"</formula>
    </cfRule>
  </conditionalFormatting>
  <conditionalFormatting sqref="B89">
    <cfRule type="cellIs" dxfId="28" priority="5" operator="equal">
      <formula>"Rene masser"</formula>
    </cfRule>
    <cfRule type="cellIs" dxfId="27" priority="6" operator="equal">
      <formula>"Forurensede masser"</formula>
    </cfRule>
  </conditionalFormatting>
  <conditionalFormatting sqref="C84:C85">
    <cfRule type="cellIs" dxfId="26" priority="1" operator="notEqual">
      <formula>$B84</formula>
    </cfRule>
    <cfRule type="cellIs" dxfId="25" priority="2" operator="equal">
      <formula>$B84</formula>
    </cfRule>
  </conditionalFormatting>
  <dataValidations disablePrompts="1" count="5">
    <dataValidation type="list" allowBlank="1" showInputMessage="1" showErrorMessage="1" sqref="C38:C39" xr:uid="{AF9B5547-F497-4705-8513-B835A16C1AA0}">
      <formula1>"Elektrisk/Hydrogen,Biogass,Biodrivstoff,Fossil"</formula1>
    </dataValidation>
    <dataValidation type="list" allowBlank="1" showInputMessage="1" showErrorMessage="1" sqref="C39" xr:uid="{54EB9728-C1AF-44CE-A012-30E0FDC6DAF3}">
      <formula1>"Elektrisk/Hydrogen,Biodrivstoff,Fossil"</formula1>
    </dataValidation>
    <dataValidation type="list" allowBlank="1" showInputMessage="1" showErrorMessage="1" sqref="B89:B91" xr:uid="{9EBB5AA3-DAF2-4709-8AF0-723A4017ED70}">
      <formula1>$A$6:$A$8</formula1>
    </dataValidation>
    <dataValidation type="list" allowBlank="1" showInputMessage="1" showErrorMessage="1" sqref="F89:F91" xr:uid="{4DDE6EDC-C80C-4DB3-89BC-4FF8314D76D0}">
      <formula1>"Elektrisk/Hydrogen,Biodrivstoff,Biogass,Fossil"</formula1>
    </dataValidation>
    <dataValidation type="list" allowBlank="1" showInputMessage="1" showErrorMessage="1" sqref="G89:G91" xr:uid="{4DC06278-0CA6-4549-9180-FCF45BCDA170}">
      <formula1>"Godkjent mottak for sluttbehandling,Omlastningssentral,Gjennvinningsanlegg"</formula1>
    </dataValidation>
  </dataValidations>
  <hyperlinks>
    <hyperlink ref="A11" location="MASSETRANSPORT!A1" display="Kjøretøy" xr:uid="{6B604009-38CD-458D-8FD4-6772B3215A53}"/>
    <hyperlink ref="A10" location="MASKINER!A1" display="Maskiner" xr:uid="{C57F375D-A47A-492B-ACB3-BCBDF7A9F47E}"/>
    <hyperlink ref="A10:C10" location="Maskinliste!A1" display="Maskiner" xr:uid="{7C0F7F1D-8BAA-413C-8C7E-45D59BBA3488}"/>
    <hyperlink ref="A11:C11" location="Massetransport!A1" display="Massetransport" xr:uid="{FEDBDD9A-8A13-43B9-B60E-07BB03A327A5}"/>
  </hyperlinks>
  <pageMargins left="0.7" right="0.7" top="0.75" bottom="0.75" header="0.3" footer="0.3"/>
  <drawing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19B14-16AB-4B09-9D61-4A600C825377}">
  <sheetPr>
    <tabColor theme="5" tint="-0.249977111117893"/>
  </sheetPr>
  <dimension ref="A1:O186"/>
  <sheetViews>
    <sheetView zoomScale="85" zoomScaleNormal="85" workbookViewId="0">
      <selection activeCell="D28" sqref="D28"/>
    </sheetView>
  </sheetViews>
  <sheetFormatPr defaultColWidth="9.140625" defaultRowHeight="15"/>
  <cols>
    <col min="1" max="1" width="25.28515625" bestFit="1" customWidth="1"/>
    <col min="2" max="2" width="35.42578125" customWidth="1"/>
    <col min="3" max="3" width="24.28515625" customWidth="1"/>
    <col min="4" max="4" width="30.85546875" customWidth="1"/>
    <col min="5" max="6" width="24.140625" customWidth="1"/>
    <col min="7" max="7" width="26" customWidth="1"/>
    <col min="8" max="8" width="17" customWidth="1"/>
    <col min="9" max="9" width="17.140625" customWidth="1"/>
    <col min="10" max="10" width="20.42578125" customWidth="1"/>
    <col min="11" max="11" width="33" customWidth="1"/>
    <col min="12" max="12" width="20.5703125" customWidth="1"/>
    <col min="13" max="13" width="11" customWidth="1"/>
    <col min="14" max="14" width="28.85546875" bestFit="1" customWidth="1"/>
    <col min="15" max="15" width="10.28515625" customWidth="1"/>
    <col min="16" max="16" width="9.7109375" customWidth="1"/>
  </cols>
  <sheetData>
    <row r="1" spans="1:15" ht="27" thickBot="1">
      <c r="A1" s="226" t="s">
        <v>13</v>
      </c>
      <c r="B1" s="227"/>
      <c r="C1" s="228" t="s">
        <v>89</v>
      </c>
      <c r="D1" s="229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23.25">
      <c r="A2" s="18" t="s">
        <v>88</v>
      </c>
      <c r="B2" s="33"/>
      <c r="C2" s="220"/>
      <c r="D2" s="220"/>
      <c r="E2" s="230"/>
      <c r="F2" s="231"/>
      <c r="G2" s="2"/>
      <c r="H2" s="2"/>
      <c r="I2" s="2"/>
      <c r="J2" s="2"/>
      <c r="K2" s="2"/>
      <c r="L2" s="2"/>
      <c r="M2" s="2"/>
      <c r="N2" s="2"/>
      <c r="O2" s="2"/>
    </row>
    <row r="3" spans="1:15" ht="15.75">
      <c r="A3" s="221"/>
      <c r="B3" s="221"/>
      <c r="C3" s="221"/>
      <c r="D3" s="221"/>
      <c r="E3" s="201"/>
      <c r="F3" s="202"/>
      <c r="G3" s="202"/>
      <c r="H3" s="202"/>
      <c r="I3" s="2"/>
      <c r="J3" s="2"/>
      <c r="K3" s="2"/>
      <c r="L3" s="2"/>
      <c r="M3" s="2"/>
      <c r="N3" s="2"/>
      <c r="O3" s="2"/>
    </row>
    <row r="4" spans="1:15">
      <c r="A4" s="219" t="s">
        <v>75</v>
      </c>
      <c r="B4" s="232"/>
      <c r="C4" s="233"/>
      <c r="D4" s="234"/>
      <c r="E4" s="202"/>
      <c r="F4" s="202"/>
      <c r="G4" s="202"/>
      <c r="H4" s="202"/>
      <c r="I4" s="2"/>
      <c r="J4" s="2"/>
      <c r="K4" s="2"/>
      <c r="L4" s="2"/>
      <c r="M4" s="2"/>
      <c r="N4" s="2"/>
      <c r="O4" s="2"/>
    </row>
    <row r="5" spans="1:15">
      <c r="A5" s="7" t="s">
        <v>76</v>
      </c>
      <c r="B5" s="232"/>
      <c r="C5" s="233"/>
      <c r="D5" s="234"/>
      <c r="E5" s="202"/>
      <c r="F5" s="202"/>
      <c r="G5" s="202"/>
      <c r="H5" s="202"/>
      <c r="I5" s="2"/>
      <c r="J5" s="2"/>
      <c r="K5" s="2"/>
      <c r="L5" s="2"/>
      <c r="M5" s="2"/>
      <c r="N5" s="2"/>
      <c r="O5" s="2"/>
    </row>
    <row r="6" spans="1:15">
      <c r="A6" s="7" t="s">
        <v>77</v>
      </c>
      <c r="B6" s="232"/>
      <c r="C6" s="233"/>
      <c r="D6" s="234"/>
      <c r="E6" s="218"/>
      <c r="F6" s="218"/>
      <c r="G6" s="218"/>
      <c r="H6" s="218"/>
      <c r="I6" s="2"/>
      <c r="J6" s="2"/>
      <c r="K6" s="2"/>
      <c r="L6" s="2"/>
      <c r="M6" s="2"/>
      <c r="N6" s="2"/>
      <c r="O6" s="2"/>
    </row>
    <row r="7" spans="1:15" s="1" customFormat="1">
      <c r="A7" s="8" t="s">
        <v>78</v>
      </c>
      <c r="B7" s="232"/>
      <c r="C7" s="233"/>
      <c r="D7" s="234"/>
      <c r="E7" s="202"/>
      <c r="F7" s="202"/>
      <c r="G7" s="202"/>
      <c r="H7" s="202"/>
      <c r="I7" s="17"/>
      <c r="J7" s="17"/>
      <c r="K7" s="2"/>
      <c r="L7" s="2"/>
      <c r="M7" s="2"/>
      <c r="N7" s="2"/>
      <c r="O7" s="17"/>
    </row>
    <row r="8" spans="1:15">
      <c r="A8" s="201"/>
      <c r="B8" s="201"/>
      <c r="C8" s="201"/>
      <c r="D8" s="201"/>
      <c r="E8" s="201"/>
      <c r="F8" s="202"/>
      <c r="G8" s="202"/>
      <c r="H8" s="202"/>
      <c r="I8" s="2"/>
      <c r="J8" s="2"/>
      <c r="K8" s="2"/>
      <c r="L8" s="2"/>
      <c r="M8" s="2"/>
      <c r="N8" s="2"/>
      <c r="O8" s="2"/>
    </row>
    <row r="9" spans="1:15">
      <c r="A9" s="202"/>
      <c r="B9" s="202"/>
      <c r="C9" s="202"/>
      <c r="D9" s="202"/>
      <c r="E9" s="202"/>
      <c r="F9" s="202"/>
      <c r="G9" s="202"/>
      <c r="H9" s="202"/>
      <c r="I9" s="2"/>
      <c r="J9" s="2"/>
      <c r="K9" s="2"/>
      <c r="L9" s="2"/>
      <c r="M9" s="2"/>
      <c r="N9" s="2"/>
      <c r="O9" s="2"/>
    </row>
    <row r="10" spans="1:15" ht="30">
      <c r="A10" s="203"/>
      <c r="B10" s="203" t="s">
        <v>26</v>
      </c>
      <c r="C10" s="204" t="s">
        <v>28</v>
      </c>
      <c r="D10" s="204" t="s">
        <v>30</v>
      </c>
      <c r="E10" s="205" t="s">
        <v>83</v>
      </c>
      <c r="F10" s="202"/>
      <c r="G10" s="218"/>
      <c r="H10" s="218"/>
      <c r="I10" s="2"/>
      <c r="J10" s="2"/>
      <c r="K10" s="2"/>
      <c r="L10" s="2"/>
      <c r="M10" s="2"/>
      <c r="N10" s="2"/>
      <c r="O10" s="2"/>
    </row>
    <row r="11" spans="1:15">
      <c r="A11" s="206" t="s">
        <v>79</v>
      </c>
      <c r="B11" s="207">
        <f>Maskinliste!F45</f>
        <v>0</v>
      </c>
      <c r="C11" s="207">
        <f>Maskinliste!H45</f>
        <v>0</v>
      </c>
      <c r="D11" s="207">
        <f>Maskinliste!I45</f>
        <v>0</v>
      </c>
      <c r="E11" s="208" t="e">
        <f>Maskinliste!J45</f>
        <v>#DIV/0!</v>
      </c>
      <c r="F11" s="202"/>
      <c r="G11" s="202"/>
      <c r="H11" s="202"/>
      <c r="I11" s="2"/>
      <c r="J11" s="2"/>
      <c r="K11" s="2"/>
      <c r="L11" s="2"/>
      <c r="M11" s="2"/>
      <c r="N11" s="2"/>
      <c r="O11" s="2"/>
    </row>
    <row r="12" spans="1:15">
      <c r="A12" s="209" t="s">
        <v>44</v>
      </c>
      <c r="B12" s="210" cm="1">
        <f t="array" ref="B12">Table26389101320[Normert fossilt forbruk ved 100% fossil drift '[liter diesel']]</f>
        <v>0</v>
      </c>
      <c r="C12" s="210" cm="1">
        <f t="array" ref="C12">Table26389101320[Utslipp '[tonn C02 ekvivalenter']]</f>
        <v>0</v>
      </c>
      <c r="D12" s="210" cm="1">
        <f t="array" ref="D12">Table26389101320[Utslipp kuttet '[tonn C02 ekvivalenter']]</f>
        <v>0</v>
      </c>
      <c r="E12" s="211" t="e" cm="1">
        <f t="array" ref="E12">Table26389101320[Totalpoeng]</f>
        <v>#DIV/0!</v>
      </c>
      <c r="F12" s="202" t="str">
        <f>IF(OR(Massetransport!D5&lt;&gt;"",Massetransport!D31&lt;&gt;""),"Mangler i regneark for massetransport, andel masser stemmer ikke med totalen","")</f>
        <v>Mangler i regneark for massetransport, andel masser stemmer ikke med totalen</v>
      </c>
      <c r="G12" s="202"/>
      <c r="H12" s="202"/>
      <c r="I12" s="2"/>
      <c r="J12" s="2"/>
      <c r="K12" s="2"/>
      <c r="L12" s="2"/>
      <c r="M12" s="2"/>
      <c r="N12" s="2"/>
      <c r="O12" s="2"/>
    </row>
    <row r="13" spans="1:15" ht="15.75" thickBot="1">
      <c r="A13" s="212" t="s">
        <v>15</v>
      </c>
      <c r="B13" s="213">
        <f>SUM(B11:B12)</f>
        <v>0</v>
      </c>
      <c r="C13" s="213">
        <f>SUM(C11:C12)</f>
        <v>0</v>
      </c>
      <c r="D13" s="213">
        <f>SUM(D11:D12)</f>
        <v>0</v>
      </c>
      <c r="E13" s="214" t="e" cm="1">
        <f t="array" ref="E13">Oppsummering!$E$11:$E$11*B18+Oppsummering!$E$12*B19</f>
        <v>#DIV/0!</v>
      </c>
      <c r="F13" s="202"/>
      <c r="G13" s="218"/>
      <c r="H13" s="218"/>
      <c r="I13" s="2"/>
      <c r="J13" s="2"/>
      <c r="K13" s="2"/>
      <c r="L13" s="2"/>
      <c r="M13" s="2"/>
      <c r="N13" s="2"/>
      <c r="O13" s="2"/>
    </row>
    <row r="14" spans="1:15">
      <c r="A14" s="202"/>
      <c r="B14" s="202"/>
      <c r="C14" s="202"/>
      <c r="D14" s="202"/>
      <c r="E14" s="202"/>
      <c r="F14" s="202"/>
      <c r="G14" s="202"/>
      <c r="H14" s="202"/>
      <c r="I14" s="2"/>
      <c r="J14" s="2"/>
      <c r="K14" s="2"/>
      <c r="L14" s="2"/>
      <c r="M14" s="2"/>
      <c r="N14" s="2"/>
      <c r="O14" s="2"/>
    </row>
    <row r="15" spans="1:15">
      <c r="A15" s="202"/>
      <c r="B15" s="202"/>
      <c r="C15" s="202"/>
      <c r="D15" s="202"/>
      <c r="E15" s="202"/>
      <c r="F15" s="202"/>
      <c r="G15" s="202"/>
      <c r="H15" s="202"/>
      <c r="I15" s="2"/>
      <c r="J15" s="2"/>
      <c r="K15" s="2"/>
      <c r="L15" s="2"/>
      <c r="M15" s="2"/>
      <c r="N15" s="2"/>
      <c r="O15" s="2"/>
    </row>
    <row r="16" spans="1: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ht="15.75" thickBot="1">
      <c r="A17" s="2" t="s">
        <v>205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>
      <c r="A18" s="215" t="s">
        <v>203</v>
      </c>
      <c r="B18" s="216">
        <v>0.6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 ht="15.75" thickBot="1">
      <c r="A19" s="153" t="s">
        <v>204</v>
      </c>
      <c r="B19" s="217">
        <v>0.4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1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1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1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1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1:1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1:1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1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1:1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1:1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</row>
    <row r="44" spans="1:1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</row>
    <row r="45" spans="1:1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</row>
    <row r="46" spans="1:1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1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1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1:1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</row>
    <row r="55" spans="1:1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</row>
    <row r="56" spans="1:1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</row>
    <row r="57" spans="1:1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</row>
    <row r="58" spans="1:1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</row>
    <row r="59" spans="1:1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</row>
    <row r="61" spans="1:1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</row>
    <row r="62" spans="1:1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</row>
    <row r="63" spans="1:1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</row>
    <row r="64" spans="1:1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</row>
    <row r="65" spans="1:1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</row>
    <row r="66" spans="1:1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</row>
    <row r="67" spans="1:1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</row>
    <row r="68" spans="1:1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</row>
    <row r="69" spans="1:1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</row>
    <row r="70" spans="1:1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</row>
    <row r="71" spans="1:1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</row>
    <row r="72" spans="1:1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</row>
    <row r="73" spans="1:1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</row>
    <row r="74" spans="1:1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</row>
    <row r="75" spans="1:1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</row>
    <row r="76" spans="1:1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</row>
    <row r="77" spans="1:1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</row>
    <row r="78" spans="1:1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</row>
    <row r="79" spans="1:1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</row>
    <row r="80" spans="1:1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</row>
    <row r="81" spans="1:1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</row>
    <row r="82" spans="1:1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</row>
    <row r="83" spans="1:1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</row>
    <row r="84" spans="1:1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</row>
    <row r="85" spans="1:1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</row>
    <row r="86" spans="1:1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</row>
    <row r="87" spans="1:1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</row>
    <row r="88" spans="1:1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</row>
    <row r="89" spans="1:1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</row>
    <row r="90" spans="1:1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</row>
    <row r="91" spans="1:1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</row>
    <row r="92" spans="1:1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</row>
    <row r="93" spans="1:1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</row>
    <row r="94" spans="1:1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</row>
    <row r="95" spans="1:1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</row>
    <row r="96" spans="1:1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</row>
    <row r="97" spans="1:1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</row>
    <row r="98" spans="1:1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</row>
    <row r="99" spans="1:1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</row>
    <row r="100" spans="1:1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</row>
    <row r="101" spans="1:1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</row>
    <row r="102" spans="1:1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</row>
    <row r="103" spans="1:1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</row>
    <row r="104" spans="1:1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</row>
    <row r="105" spans="1:1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</row>
    <row r="106" spans="1:1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</row>
    <row r="107" spans="1:1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</row>
    <row r="108" spans="1:1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</row>
    <row r="109" spans="1:1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</row>
    <row r="110" spans="1:1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</row>
    <row r="111" spans="1:1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</row>
    <row r="112" spans="1:1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</row>
    <row r="113" spans="1:1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</row>
    <row r="114" spans="1:1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</row>
    <row r="115" spans="1: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</row>
    <row r="116" spans="1:1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</row>
    <row r="117" spans="1:1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</row>
    <row r="118" spans="1:1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</row>
    <row r="119" spans="1:1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</row>
    <row r="120" spans="1:1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</row>
    <row r="121" spans="1:1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</row>
    <row r="122" spans="1:1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</row>
    <row r="123" spans="1:1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</row>
    <row r="124" spans="1:1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</row>
    <row r="125" spans="1:1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</row>
    <row r="126" spans="1:1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</row>
    <row r="127" spans="1:1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</row>
    <row r="128" spans="1:1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</row>
    <row r="129" spans="1:1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</row>
    <row r="130" spans="1:1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</row>
    <row r="131" spans="1:1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</row>
    <row r="132" spans="1:1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</row>
    <row r="133" spans="1:1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</row>
    <row r="134" spans="1:1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</row>
    <row r="135" spans="1:1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</row>
    <row r="136" spans="1:1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</row>
    <row r="137" spans="1:1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</row>
    <row r="138" spans="1:1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</row>
    <row r="139" spans="1:1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</row>
    <row r="140" spans="1:1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</row>
    <row r="141" spans="1:1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</row>
    <row r="142" spans="1:1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</row>
    <row r="143" spans="1:1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</row>
    <row r="144" spans="1:1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</row>
    <row r="145" spans="1:1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</row>
    <row r="146" spans="1:1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</row>
    <row r="147" spans="1:1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</row>
    <row r="148" spans="1:1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</row>
    <row r="149" spans="1:1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</row>
    <row r="150" spans="1:1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</row>
    <row r="151" spans="1:1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</row>
    <row r="152" spans="1:1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</row>
    <row r="153" spans="1:1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</row>
    <row r="154" spans="1:1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</row>
    <row r="155" spans="1:1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</row>
    <row r="156" spans="1:1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</row>
    <row r="157" spans="1:1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</row>
    <row r="158" spans="1:1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</row>
    <row r="159" spans="1:1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</row>
    <row r="160" spans="1:1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</row>
    <row r="161" spans="1:1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</row>
    <row r="162" spans="1:1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</row>
    <row r="163" spans="1:1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</row>
    <row r="164" spans="1:1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</row>
    <row r="165" spans="1:1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</row>
    <row r="166" spans="1:1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</row>
    <row r="167" spans="1:1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</row>
    <row r="168" spans="1:1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</row>
    <row r="169" spans="1:1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</row>
    <row r="170" spans="1:1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</row>
    <row r="171" spans="1:1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</row>
    <row r="172" spans="1:1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</row>
    <row r="173" spans="1:1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</row>
    <row r="174" spans="1:1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</row>
    <row r="175" spans="1:1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</row>
    <row r="176" spans="1:1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</row>
    <row r="177" spans="1:1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</row>
    <row r="178" spans="1:1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</row>
    <row r="179" spans="1:1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</row>
    <row r="180" spans="1:1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</row>
    <row r="181" spans="1:1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</row>
    <row r="182" spans="1:1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</row>
    <row r="183" spans="1:1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</row>
    <row r="184" spans="1:1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</row>
    <row r="185" spans="1:1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</row>
    <row r="186" spans="1:1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</row>
  </sheetData>
  <sheetProtection selectLockedCells="1"/>
  <protectedRanges>
    <protectedRange sqref="B4:D7" name="Område5_4"/>
    <protectedRange algorithmName="SHA-512" hashValue="m8spw81A7VNfmHWUE/AHi5G5dAyOpAWQrfDlmOj6yoKPkLbWfb1ny/mZg4+KjEWeOLCHbKD7cSTiupxGYkJ6Bg==" saltValue="4hjI52EfWSbA2DQr1oeusQ==" spinCount="100000" sqref="B4:D7" name="Område1_4"/>
    <protectedRange algorithmName="SHA-512" hashValue="ydlJt+/CEcrtfKAkn1SRIqT52t2tTRxXtN0QEoKTeJHyJQT2TeVNnMrlct/++6ZwLYEJuHoRq7RrXQNcsJXzmg==" saltValue="n0R8zu2LXmMQyWb4vPaGuw==" spinCount="100000" sqref="A3 A8" name="Område2_4"/>
  </protectedRanges>
  <mergeCells count="7">
    <mergeCell ref="A1:B1"/>
    <mergeCell ref="C1:D1"/>
    <mergeCell ref="E2:F2"/>
    <mergeCell ref="B6:D6"/>
    <mergeCell ref="B7:D7"/>
    <mergeCell ref="B4:D4"/>
    <mergeCell ref="B5:D5"/>
  </mergeCells>
  <phoneticPr fontId="7" type="noConversion"/>
  <dataValidations count="1">
    <dataValidation type="list" allowBlank="1" showInputMessage="1" showErrorMessage="1" sqref="B7" xr:uid="{CB76C761-8B04-470F-9F08-D04986EA64B7}">
      <formula1>"Budsjett,Regnskap"</formula1>
    </dataValidation>
  </dataValidation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69EA4-183C-426B-B634-9A45B260EC6C}">
  <sheetPr>
    <tabColor theme="5" tint="0.39997558519241921"/>
  </sheetPr>
  <dimension ref="A1:CL452"/>
  <sheetViews>
    <sheetView zoomScaleNormal="100" workbookViewId="0">
      <selection activeCell="O15" sqref="O15"/>
    </sheetView>
  </sheetViews>
  <sheetFormatPr defaultColWidth="9.140625" defaultRowHeight="15" outlineLevelRow="1" outlineLevelCol="1"/>
  <cols>
    <col min="1" max="1" width="18.28515625" bestFit="1" customWidth="1"/>
    <col min="2" max="2" width="19" bestFit="1" customWidth="1"/>
    <col min="3" max="3" width="23.85546875" customWidth="1"/>
    <col min="4" max="4" width="19.140625" customWidth="1"/>
    <col min="5" max="5" width="18.7109375" customWidth="1"/>
    <col min="6" max="6" width="17.42578125" customWidth="1"/>
    <col min="7" max="7" width="15" customWidth="1"/>
    <col min="8" max="8" width="17" hidden="1" customWidth="1" outlineLevel="1"/>
    <col min="9" max="9" width="17.140625" hidden="1" customWidth="1" outlineLevel="1"/>
    <col min="10" max="10" width="20.42578125" hidden="1" customWidth="1" outlineLevel="1"/>
    <col min="11" max="11" width="33" hidden="1" customWidth="1" outlineLevel="1"/>
    <col min="12" max="12" width="20.5703125" hidden="1" customWidth="1" outlineLevel="1"/>
    <col min="13" max="13" width="18.85546875" hidden="1" customWidth="1" outlineLevel="1"/>
    <col min="14" max="14" width="28.85546875" bestFit="1" customWidth="1" collapsed="1"/>
    <col min="15" max="15" width="10.28515625" customWidth="1"/>
    <col min="16" max="16" width="9.7109375" customWidth="1"/>
  </cols>
  <sheetData>
    <row r="1" spans="1:90" ht="24" thickBot="1">
      <c r="A1" s="18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90" ht="19.5" thickBot="1">
      <c r="A2" s="287" t="s">
        <v>13</v>
      </c>
      <c r="B2" s="288"/>
      <c r="C2" s="224" t="s">
        <v>89</v>
      </c>
      <c r="D2" s="2"/>
      <c r="E2" s="2"/>
      <c r="F2" s="2"/>
      <c r="G2" s="289"/>
      <c r="H2" s="289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</row>
    <row r="3" spans="1:90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90" ht="23.25">
      <c r="A4" s="18" t="s">
        <v>21</v>
      </c>
      <c r="B4" s="163" t="s">
        <v>29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90" ht="45">
      <c r="A5" s="164" t="s">
        <v>0</v>
      </c>
      <c r="B5" s="164" t="s">
        <v>92</v>
      </c>
      <c r="C5" s="164" t="s">
        <v>1</v>
      </c>
      <c r="D5" s="165" t="s">
        <v>96</v>
      </c>
      <c r="E5" s="165" t="s">
        <v>97</v>
      </c>
      <c r="F5" s="164" t="s">
        <v>5</v>
      </c>
      <c r="G5" s="164" t="s">
        <v>6</v>
      </c>
      <c r="H5" s="164" t="s">
        <v>3</v>
      </c>
      <c r="I5" s="164" t="s">
        <v>4</v>
      </c>
      <c r="J5" s="164" t="s">
        <v>7</v>
      </c>
      <c r="K5" s="165" t="s">
        <v>27</v>
      </c>
      <c r="L5" s="165" t="s">
        <v>33</v>
      </c>
      <c r="M5" s="164" t="s">
        <v>8</v>
      </c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</row>
    <row r="6" spans="1:90">
      <c r="A6" s="166" cm="1">
        <f t="array" ref="A6">ROW()-ROW(Table1527[#Headers])</f>
        <v>1</v>
      </c>
      <c r="B6" s="19"/>
      <c r="C6" s="19"/>
      <c r="D6" s="19"/>
      <c r="E6" s="19"/>
      <c r="F6" s="20"/>
      <c r="G6" s="19"/>
      <c r="H6" s="166">
        <f>IF(Table1527[[#This Row],[Størrelse '[tonn'] (kun maskiner over 250kg)]]=0,,IF(Table1527[[#This Row],[Størrelse '[tonn'] (kun maskiner over 250kg)]]&lt;0.25,"Maskin&lt;250kg",IF(Table1527[[#This Row],[Størrelse '[tonn'] (kun maskiner over 250kg)]]&lt;=Grunnlag!$B$5,1,IF(Table1527[[#This Row],[Størrelse '[tonn'] (kun maskiner over 250kg)]]&lt;=Grunnlag!$B$6,2,IF(Table1527[[#This Row],[Størrelse '[tonn'] (kun maskiner over 250kg)]]&lt;=Grunnlag!$B$7,3,4)))))</f>
        <v>0</v>
      </c>
      <c r="I6" s="166" t="str" cm="1">
        <f t="array" ref="I6">_xlfn.SWITCH(Table1527[[#This Row],[Drivstofftype (nedtrekksmeny)]],"Elektrisk/Hydrogen",Grunnlag!$B$13,"Biogass",Grunnlag!$B$14,"Biodrivstoff",Grunnlag!$B$15,"Fossil",Grunnlag!$B$16,"Ugyldig drivstofftype")</f>
        <v>Ugyldig drivstofftype</v>
      </c>
      <c r="J6" s="25" cm="1">
        <f t="array" ref="J6">_xlfn.SWITCH(Table1527[[#This Row],[Størrelsesklasse]],1,Grunnlag!$B$9/Grunnlag!$B$9,2,Grunnlag!$B$10/Grunnlag!$B$9,3,Grunnlag!$B$11/Grunnlag!$B$9,4,Grunnlag!$B$12/Grunnlag!$B$9,0)*Table1527[[#This Row],[Maskintimer]]</f>
        <v>0</v>
      </c>
      <c r="K6" s="25" t="e" cm="1">
        <f t="array" ref="K6">_xlfn.SWITCH(Table1527[[#This Row],[Størrelsesklasse]],1,Grunnlag!$B$9,2,Grunnlag!$B$10,3,Grunnlag!$B$11,4,Grunnlag!$B$12,"Ugyldig størrelsesklasse")*Table1527[[#This Row],[Maskintimer]]</f>
        <v>#VALUE!</v>
      </c>
      <c r="L6" s="167" t="e">
        <f>IF(Table1527[[#This Row],[Drivstofftype (nedtrekksmeny)]]="Fossil",Grunnlag!$B$2,0)*Table1527[[#This Row],[Normert fossilt forbruk ved 100% fossil drift '[liter diesel']]]/1000</f>
        <v>#VALUE!</v>
      </c>
      <c r="M6" s="25" t="e">
        <f>Table1527[[#This Row],[Drivstoffvekting]]*Table1527[[#This Row],[Maskintimer vektet]]</f>
        <v>#VALUE!</v>
      </c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</row>
    <row r="7" spans="1:90">
      <c r="A7" s="166" cm="1">
        <f t="array" ref="A7">ROW()-ROW(Table1527[#Headers])</f>
        <v>2</v>
      </c>
      <c r="B7" s="19"/>
      <c r="C7" s="19"/>
      <c r="D7" s="19"/>
      <c r="E7" s="19"/>
      <c r="F7" s="20"/>
      <c r="G7" s="19"/>
      <c r="H7" s="166">
        <f>IF(Table1527[[#This Row],[Størrelse '[tonn'] (kun maskiner over 250kg)]]=0,,IF(Table1527[[#This Row],[Størrelse '[tonn'] (kun maskiner over 250kg)]]&lt;0.25,"Maskin&lt;250kg",IF(Table1527[[#This Row],[Størrelse '[tonn'] (kun maskiner over 250kg)]]&lt;=Grunnlag!$B$5,1,IF(Table1527[[#This Row],[Størrelse '[tonn'] (kun maskiner over 250kg)]]&lt;=Grunnlag!$B$6,2,IF(Table1527[[#This Row],[Størrelse '[tonn'] (kun maskiner over 250kg)]]&lt;=Grunnlag!$B$7,3,4)))))</f>
        <v>0</v>
      </c>
      <c r="I7" s="166" t="str" cm="1">
        <f t="array" ref="I7">_xlfn.SWITCH(Table1527[[#This Row],[Drivstofftype (nedtrekksmeny)]],"Elektrisk/Hydrogen",Grunnlag!$B$13,"Biogass",Grunnlag!$B$14,"Biodrivstoff",Grunnlag!$B$15,"Fossil",Grunnlag!$B$16,"Ugyldig drivstofftype")</f>
        <v>Ugyldig drivstofftype</v>
      </c>
      <c r="J7" s="25" cm="1">
        <f t="array" ref="J7">_xlfn.SWITCH(Table1527[[#This Row],[Størrelsesklasse]],1,Grunnlag!$B$9/Grunnlag!$B$9,2,Grunnlag!$B$10/Grunnlag!$B$9,3,Grunnlag!$B$11/Grunnlag!$B$9,4,Grunnlag!$B$12/Grunnlag!$B$9,0)*Table1527[[#This Row],[Maskintimer]]</f>
        <v>0</v>
      </c>
      <c r="K7" s="25" t="e" cm="1">
        <f t="array" ref="K7">_xlfn.SWITCH(Table1527[[#This Row],[Størrelsesklasse]],1,Grunnlag!$B$9,2,Grunnlag!$B$10,3,Grunnlag!$B$11,4,Grunnlag!$B$12,"Ugyldig størrelsesklasse")*Table1527[[#This Row],[Maskintimer]]</f>
        <v>#VALUE!</v>
      </c>
      <c r="L7" s="167" t="e">
        <f>IF(Table1527[[#This Row],[Drivstofftype (nedtrekksmeny)]]="Fossil",Grunnlag!$B$2,0)*Table1527[[#This Row],[Normert fossilt forbruk ved 100% fossil drift '[liter diesel']]]/1000</f>
        <v>#VALUE!</v>
      </c>
      <c r="M7" s="25" t="e">
        <f>Table1527[[#This Row],[Drivstoffvekting]]*Table1527[[#This Row],[Maskintimer vektet]]</f>
        <v>#VALUE!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</row>
    <row r="8" spans="1:90">
      <c r="A8" s="166" cm="1">
        <f t="array" ref="A8">ROW()-ROW(Table1527[#Headers])</f>
        <v>3</v>
      </c>
      <c r="B8" s="19"/>
      <c r="C8" s="19"/>
      <c r="D8" s="19"/>
      <c r="E8" s="19"/>
      <c r="F8" s="20"/>
      <c r="G8" s="19"/>
      <c r="H8" s="166">
        <f>IF(Table1527[[#This Row],[Størrelse '[tonn'] (kun maskiner over 250kg)]]=0,,IF(Table1527[[#This Row],[Størrelse '[tonn'] (kun maskiner over 250kg)]]&lt;0.25,"Maskin&lt;250kg",IF(Table1527[[#This Row],[Størrelse '[tonn'] (kun maskiner over 250kg)]]&lt;=Grunnlag!$B$5,1,IF(Table1527[[#This Row],[Størrelse '[tonn'] (kun maskiner over 250kg)]]&lt;=Grunnlag!$B$6,2,IF(Table1527[[#This Row],[Størrelse '[tonn'] (kun maskiner over 250kg)]]&lt;=Grunnlag!$B$7,3,4)))))</f>
        <v>0</v>
      </c>
      <c r="I8" s="166" t="str" cm="1">
        <f t="array" ref="I8">_xlfn.SWITCH(Table1527[[#This Row],[Drivstofftype (nedtrekksmeny)]],"Elektrisk/Hydrogen",Grunnlag!$B$13,"Biogass",Grunnlag!$B$14,"Biodrivstoff",Grunnlag!$B$15,"Fossil",Grunnlag!$B$16,"Ugyldig drivstofftype")</f>
        <v>Ugyldig drivstofftype</v>
      </c>
      <c r="J8" s="25" cm="1">
        <f t="array" ref="J8">_xlfn.SWITCH(Table1527[[#This Row],[Størrelsesklasse]],1,Grunnlag!$B$9/Grunnlag!$B$9,2,Grunnlag!$B$10/Grunnlag!$B$9,3,Grunnlag!$B$11/Grunnlag!$B$9,4,Grunnlag!$B$12/Grunnlag!$B$9,0)*Table1527[[#This Row],[Maskintimer]]</f>
        <v>0</v>
      </c>
      <c r="K8" s="25" t="e" cm="1">
        <f t="array" ref="K8">_xlfn.SWITCH(Table1527[[#This Row],[Størrelsesklasse]],1,Grunnlag!$B$9,2,Grunnlag!$B$10,3,Grunnlag!$B$11,4,Grunnlag!$B$12,"Ugyldig størrelsesklasse")*Table1527[[#This Row],[Maskintimer]]</f>
        <v>#VALUE!</v>
      </c>
      <c r="L8" s="167" t="e">
        <f>IF(Table1527[[#This Row],[Drivstofftype (nedtrekksmeny)]]="Fossil",Grunnlag!$B$2,0)*Table1527[[#This Row],[Normert fossilt forbruk ved 100% fossil drift '[liter diesel']]]/1000</f>
        <v>#VALUE!</v>
      </c>
      <c r="M8" s="25" t="e">
        <f>Table1527[[#This Row],[Drivstoffvekting]]*Table1527[[#This Row],[Maskintimer vektet]]</f>
        <v>#VALUE!</v>
      </c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</row>
    <row r="9" spans="1:90">
      <c r="A9" s="166" cm="1">
        <f t="array" ref="A9">ROW()-ROW(Table1527[#Headers])</f>
        <v>4</v>
      </c>
      <c r="B9" s="19"/>
      <c r="C9" s="19"/>
      <c r="D9" s="19"/>
      <c r="E9" s="19"/>
      <c r="F9" s="20"/>
      <c r="G9" s="19"/>
      <c r="H9" s="166">
        <f>IF(Table1527[[#This Row],[Størrelse '[tonn'] (kun maskiner over 250kg)]]=0,,IF(Table1527[[#This Row],[Størrelse '[tonn'] (kun maskiner over 250kg)]]&lt;0.25,"Maskin&lt;250kg",IF(Table1527[[#This Row],[Størrelse '[tonn'] (kun maskiner over 250kg)]]&lt;=Grunnlag!$B$5,1,IF(Table1527[[#This Row],[Størrelse '[tonn'] (kun maskiner over 250kg)]]&lt;=Grunnlag!$B$6,2,IF(Table1527[[#This Row],[Størrelse '[tonn'] (kun maskiner over 250kg)]]&lt;=Grunnlag!$B$7,3,4)))))</f>
        <v>0</v>
      </c>
      <c r="I9" s="166" t="str" cm="1">
        <f t="array" ref="I9">_xlfn.SWITCH(Table1527[[#This Row],[Drivstofftype (nedtrekksmeny)]],"Elektrisk/Hydrogen",Grunnlag!$B$13,"Biogass",Grunnlag!$B$14,"Biodrivstoff",Grunnlag!$B$15,"Fossil",Grunnlag!$B$16,"Ugyldig drivstofftype")</f>
        <v>Ugyldig drivstofftype</v>
      </c>
      <c r="J9" s="25" cm="1">
        <f t="array" ref="J9">_xlfn.SWITCH(Table1527[[#This Row],[Størrelsesklasse]],1,Grunnlag!$B$9/Grunnlag!$B$9,2,Grunnlag!$B$10/Grunnlag!$B$9,3,Grunnlag!$B$11/Grunnlag!$B$9,4,Grunnlag!$B$12/Grunnlag!$B$9,0)*Table1527[[#This Row],[Maskintimer]]</f>
        <v>0</v>
      </c>
      <c r="K9" s="25" t="e" cm="1">
        <f t="array" ref="K9">_xlfn.SWITCH(Table1527[[#This Row],[Størrelsesklasse]],1,Grunnlag!$B$9,2,Grunnlag!$B$10,3,Grunnlag!$B$11,4,Grunnlag!$B$12,"Ugyldig størrelsesklasse")*Table1527[[#This Row],[Maskintimer]]</f>
        <v>#VALUE!</v>
      </c>
      <c r="L9" s="167" t="e">
        <f>IF(Table1527[[#This Row],[Drivstofftype (nedtrekksmeny)]]="Fossil",Grunnlag!$B$2,0)*Table1527[[#This Row],[Normert fossilt forbruk ved 100% fossil drift '[liter diesel']]]/1000</f>
        <v>#VALUE!</v>
      </c>
      <c r="M9" s="25" t="e">
        <f>Table1527[[#This Row],[Drivstoffvekting]]*Table1527[[#This Row],[Maskintimer vektet]]</f>
        <v>#VALUE!</v>
      </c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</row>
    <row r="10" spans="1:90">
      <c r="A10" s="166" cm="1">
        <f t="array" ref="A10">ROW()-ROW(Table1527[#Headers])</f>
        <v>5</v>
      </c>
      <c r="B10" s="19"/>
      <c r="C10" s="19"/>
      <c r="D10" s="19"/>
      <c r="E10" s="19"/>
      <c r="F10" s="20"/>
      <c r="G10" s="19"/>
      <c r="H10" s="166">
        <f>IF(Table1527[[#This Row],[Størrelse '[tonn'] (kun maskiner over 250kg)]]=0,,IF(Table1527[[#This Row],[Størrelse '[tonn'] (kun maskiner over 250kg)]]&lt;0.25,"Maskin&lt;250kg",IF(Table1527[[#This Row],[Størrelse '[tonn'] (kun maskiner over 250kg)]]&lt;=Grunnlag!$B$5,1,IF(Table1527[[#This Row],[Størrelse '[tonn'] (kun maskiner over 250kg)]]&lt;=Grunnlag!$B$6,2,IF(Table1527[[#This Row],[Størrelse '[tonn'] (kun maskiner over 250kg)]]&lt;=Grunnlag!$B$7,3,4)))))</f>
        <v>0</v>
      </c>
      <c r="I10" s="166" t="str" cm="1">
        <f t="array" ref="I10">_xlfn.SWITCH(Table1527[[#This Row],[Drivstofftype (nedtrekksmeny)]],"Elektrisk/Hydrogen",Grunnlag!$B$13,"Biogass",Grunnlag!$B$14,"Biodrivstoff",Grunnlag!$B$15,"Fossil",Grunnlag!$B$16,"Ugyldig drivstofftype")</f>
        <v>Ugyldig drivstofftype</v>
      </c>
      <c r="J10" s="25" cm="1">
        <f t="array" ref="J10">_xlfn.SWITCH(Table1527[[#This Row],[Størrelsesklasse]],1,Grunnlag!$B$9/Grunnlag!$B$9,2,Grunnlag!$B$10/Grunnlag!$B$9,3,Grunnlag!$B$11/Grunnlag!$B$9,4,Grunnlag!$B$12/Grunnlag!$B$9,0)*Table1527[[#This Row],[Maskintimer]]</f>
        <v>0</v>
      </c>
      <c r="K10" s="25" t="e" cm="1">
        <f t="array" ref="K10">_xlfn.SWITCH(Table1527[[#This Row],[Størrelsesklasse]],1,Grunnlag!$B$9,2,Grunnlag!$B$10,3,Grunnlag!$B$11,4,Grunnlag!$B$12,"Ugyldig størrelsesklasse")*Table1527[[#This Row],[Maskintimer]]</f>
        <v>#VALUE!</v>
      </c>
      <c r="L10" s="167" t="e">
        <f>IF(Table1527[[#This Row],[Drivstofftype (nedtrekksmeny)]]="Fossil",Grunnlag!$B$2,0)*Table1527[[#This Row],[Normert fossilt forbruk ved 100% fossil drift '[liter diesel']]]/1000</f>
        <v>#VALUE!</v>
      </c>
      <c r="M10" s="25" t="e">
        <f>Table1527[[#This Row],[Drivstoffvekting]]*Table1527[[#This Row],[Maskintimer vektet]]</f>
        <v>#VALUE!</v>
      </c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</row>
    <row r="11" spans="1:90">
      <c r="A11" s="166" cm="1">
        <f t="array" ref="A11">ROW()-ROW(Table1527[#Headers])</f>
        <v>6</v>
      </c>
      <c r="B11" s="19"/>
      <c r="C11" s="19"/>
      <c r="D11" s="19"/>
      <c r="E11" s="19"/>
      <c r="F11" s="20"/>
      <c r="G11" s="19"/>
      <c r="H11" s="166">
        <f>IF(Table1527[[#This Row],[Størrelse '[tonn'] (kun maskiner over 250kg)]]=0,,IF(Table1527[[#This Row],[Størrelse '[tonn'] (kun maskiner over 250kg)]]&lt;0.25,"Maskin&lt;250kg",IF(Table1527[[#This Row],[Størrelse '[tonn'] (kun maskiner over 250kg)]]&lt;=Grunnlag!$B$5,1,IF(Table1527[[#This Row],[Størrelse '[tonn'] (kun maskiner over 250kg)]]&lt;=Grunnlag!$B$6,2,IF(Table1527[[#This Row],[Størrelse '[tonn'] (kun maskiner over 250kg)]]&lt;=Grunnlag!$B$7,3,4)))))</f>
        <v>0</v>
      </c>
      <c r="I11" s="166" t="str" cm="1">
        <f t="array" ref="I11">_xlfn.SWITCH(Table1527[[#This Row],[Drivstofftype (nedtrekksmeny)]],"Elektrisk/Hydrogen",Grunnlag!$B$13,"Biogass",Grunnlag!$B$14,"Biodrivstoff",Grunnlag!$B$15,"Fossil",Grunnlag!$B$16,"Ugyldig drivstofftype")</f>
        <v>Ugyldig drivstofftype</v>
      </c>
      <c r="J11" s="25" cm="1">
        <f t="array" ref="J11">_xlfn.SWITCH(Table1527[[#This Row],[Størrelsesklasse]],1,Grunnlag!$B$9/Grunnlag!$B$9,2,Grunnlag!$B$10/Grunnlag!$B$9,3,Grunnlag!$B$11/Grunnlag!$B$9,4,Grunnlag!$B$12/Grunnlag!$B$9,0)*Table1527[[#This Row],[Maskintimer]]</f>
        <v>0</v>
      </c>
      <c r="K11" s="25" t="e" cm="1">
        <f t="array" ref="K11">_xlfn.SWITCH(Table1527[[#This Row],[Størrelsesklasse]],1,Grunnlag!$B$9,2,Grunnlag!$B$10,3,Grunnlag!$B$11,4,Grunnlag!$B$12,"Ugyldig størrelsesklasse")*Table1527[[#This Row],[Maskintimer]]</f>
        <v>#VALUE!</v>
      </c>
      <c r="L11" s="167" t="e">
        <f>IF(Table1527[[#This Row],[Drivstofftype (nedtrekksmeny)]]="Fossil",Grunnlag!$B$2,0)*Table1527[[#This Row],[Normert fossilt forbruk ved 100% fossil drift '[liter diesel']]]/1000</f>
        <v>#VALUE!</v>
      </c>
      <c r="M11" s="25" t="e">
        <f>Table1527[[#This Row],[Drivstoffvekting]]*Table1527[[#This Row],[Maskintimer vektet]]</f>
        <v>#VALUE!</v>
      </c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</row>
    <row r="12" spans="1:90">
      <c r="A12" s="166" cm="1">
        <f t="array" ref="A12">ROW()-ROW(Table1527[#Headers])</f>
        <v>7</v>
      </c>
      <c r="B12" s="19"/>
      <c r="C12" s="19"/>
      <c r="D12" s="19"/>
      <c r="E12" s="19"/>
      <c r="F12" s="20"/>
      <c r="G12" s="19"/>
      <c r="H12" s="166">
        <f>IF(Table1527[[#This Row],[Størrelse '[tonn'] (kun maskiner over 250kg)]]=0,,IF(Table1527[[#This Row],[Størrelse '[tonn'] (kun maskiner over 250kg)]]&lt;0.25,"Maskin&lt;250kg",IF(Table1527[[#This Row],[Størrelse '[tonn'] (kun maskiner over 250kg)]]&lt;=Grunnlag!$B$5,1,IF(Table1527[[#This Row],[Størrelse '[tonn'] (kun maskiner over 250kg)]]&lt;=Grunnlag!$B$6,2,IF(Table1527[[#This Row],[Størrelse '[tonn'] (kun maskiner over 250kg)]]&lt;=Grunnlag!$B$7,3,4)))))</f>
        <v>0</v>
      </c>
      <c r="I12" s="166" t="str" cm="1">
        <f t="array" ref="I12">_xlfn.SWITCH(Table1527[[#This Row],[Drivstofftype (nedtrekksmeny)]],"Elektrisk/Hydrogen",Grunnlag!$B$13,"Biogass",Grunnlag!$B$14,"Biodrivstoff",Grunnlag!$B$15,"Fossil",Grunnlag!$B$16,"Ugyldig drivstofftype")</f>
        <v>Ugyldig drivstofftype</v>
      </c>
      <c r="J12" s="25" cm="1">
        <f t="array" ref="J12">_xlfn.SWITCH(Table1527[[#This Row],[Størrelsesklasse]],1,Grunnlag!$B$9/Grunnlag!$B$9,2,Grunnlag!$B$10/Grunnlag!$B$9,3,Grunnlag!$B$11/Grunnlag!$B$9,4,Grunnlag!$B$12/Grunnlag!$B$9,0)*Table1527[[#This Row],[Maskintimer]]</f>
        <v>0</v>
      </c>
      <c r="K12" s="25" t="e" cm="1">
        <f t="array" ref="K12">_xlfn.SWITCH(Table1527[[#This Row],[Størrelsesklasse]],1,Grunnlag!$B$9,2,Grunnlag!$B$10,3,Grunnlag!$B$11,4,Grunnlag!$B$12,"Ugyldig størrelsesklasse")*Table1527[[#This Row],[Maskintimer]]</f>
        <v>#VALUE!</v>
      </c>
      <c r="L12" s="167" t="e">
        <f>IF(Table1527[[#This Row],[Drivstofftype (nedtrekksmeny)]]="Fossil",Grunnlag!$B$2,0)*Table1527[[#This Row],[Normert fossilt forbruk ved 100% fossil drift '[liter diesel']]]/1000</f>
        <v>#VALUE!</v>
      </c>
      <c r="M12" s="25" t="e">
        <f>Table1527[[#This Row],[Drivstoffvekting]]*Table1527[[#This Row],[Maskintimer vektet]]</f>
        <v>#VALUE!</v>
      </c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</row>
    <row r="13" spans="1:90">
      <c r="A13" s="166" cm="1">
        <f t="array" ref="A13">ROW()-ROW(Table1527[#Headers])</f>
        <v>8</v>
      </c>
      <c r="B13" s="19"/>
      <c r="C13" s="19"/>
      <c r="D13" s="19"/>
      <c r="E13" s="19"/>
      <c r="F13" s="20"/>
      <c r="G13" s="19"/>
      <c r="H13" s="166">
        <f>IF(Table1527[[#This Row],[Størrelse '[tonn'] (kun maskiner over 250kg)]]=0,,IF(Table1527[[#This Row],[Størrelse '[tonn'] (kun maskiner over 250kg)]]&lt;0.25,"Maskin&lt;250kg",IF(Table1527[[#This Row],[Størrelse '[tonn'] (kun maskiner over 250kg)]]&lt;=Grunnlag!$B$5,1,IF(Table1527[[#This Row],[Størrelse '[tonn'] (kun maskiner over 250kg)]]&lt;=Grunnlag!$B$6,2,IF(Table1527[[#This Row],[Størrelse '[tonn'] (kun maskiner over 250kg)]]&lt;=Grunnlag!$B$7,3,4)))))</f>
        <v>0</v>
      </c>
      <c r="I13" s="166" t="str" cm="1">
        <f t="array" ref="I13">_xlfn.SWITCH(Table1527[[#This Row],[Drivstofftype (nedtrekksmeny)]],"Elektrisk/Hydrogen",Grunnlag!$B$13,"Biogass",Grunnlag!$B$14,"Biodrivstoff",Grunnlag!$B$15,"Fossil",Grunnlag!$B$16,"Ugyldig drivstofftype")</f>
        <v>Ugyldig drivstofftype</v>
      </c>
      <c r="J13" s="25" cm="1">
        <f t="array" ref="J13">_xlfn.SWITCH(Table1527[[#This Row],[Størrelsesklasse]],1,Grunnlag!$B$9/Grunnlag!$B$9,2,Grunnlag!$B$10/Grunnlag!$B$9,3,Grunnlag!$B$11/Grunnlag!$B$9,4,Grunnlag!$B$12/Grunnlag!$B$9,0)*Table1527[[#This Row],[Maskintimer]]</f>
        <v>0</v>
      </c>
      <c r="K13" s="25" t="e" cm="1">
        <f t="array" ref="K13">_xlfn.SWITCH(Table1527[[#This Row],[Størrelsesklasse]],1,Grunnlag!$B$9,2,Grunnlag!$B$10,3,Grunnlag!$B$11,4,Grunnlag!$B$12,"Ugyldig størrelsesklasse")*Table1527[[#This Row],[Maskintimer]]</f>
        <v>#VALUE!</v>
      </c>
      <c r="L13" s="167" t="e">
        <f>IF(Table1527[[#This Row],[Drivstofftype (nedtrekksmeny)]]="Fossil",Grunnlag!$B$2,0)*Table1527[[#This Row],[Normert fossilt forbruk ved 100% fossil drift '[liter diesel']]]/1000</f>
        <v>#VALUE!</v>
      </c>
      <c r="M13" s="25" t="e">
        <f>Table1527[[#This Row],[Drivstoffvekting]]*Table1527[[#This Row],[Maskintimer vektet]]</f>
        <v>#VALUE!</v>
      </c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</row>
    <row r="14" spans="1:90">
      <c r="A14" s="166" cm="1">
        <f t="array" ref="A14">ROW()-ROW(Table1527[#Headers])</f>
        <v>9</v>
      </c>
      <c r="B14" s="19"/>
      <c r="C14" s="19"/>
      <c r="D14" s="19"/>
      <c r="E14" s="19"/>
      <c r="F14" s="20"/>
      <c r="G14" s="19"/>
      <c r="H14" s="166">
        <f>IF(Table1527[[#This Row],[Størrelse '[tonn'] (kun maskiner over 250kg)]]=0,,IF(Table1527[[#This Row],[Størrelse '[tonn'] (kun maskiner over 250kg)]]&lt;0.25,"Maskin&lt;250kg",IF(Table1527[[#This Row],[Størrelse '[tonn'] (kun maskiner over 250kg)]]&lt;=Grunnlag!$B$5,1,IF(Table1527[[#This Row],[Størrelse '[tonn'] (kun maskiner over 250kg)]]&lt;=Grunnlag!$B$6,2,IF(Table1527[[#This Row],[Størrelse '[tonn'] (kun maskiner over 250kg)]]&lt;=Grunnlag!$B$7,3,4)))))</f>
        <v>0</v>
      </c>
      <c r="I14" s="166" t="str" cm="1">
        <f t="array" ref="I14">_xlfn.SWITCH(Table1527[[#This Row],[Drivstofftype (nedtrekksmeny)]],"Elektrisk/Hydrogen",Grunnlag!$B$13,"Biogass",Grunnlag!$B$14,"Biodrivstoff",Grunnlag!$B$15,"Fossil",Grunnlag!$B$16,"Ugyldig drivstofftype")</f>
        <v>Ugyldig drivstofftype</v>
      </c>
      <c r="J14" s="25" cm="1">
        <f t="array" ref="J14">_xlfn.SWITCH(Table1527[[#This Row],[Størrelsesklasse]],1,Grunnlag!$B$9/Grunnlag!$B$9,2,Grunnlag!$B$10/Grunnlag!$B$9,3,Grunnlag!$B$11/Grunnlag!$B$9,4,Grunnlag!$B$12/Grunnlag!$B$9,0)*Table1527[[#This Row],[Maskintimer]]</f>
        <v>0</v>
      </c>
      <c r="K14" s="25" t="e" cm="1">
        <f t="array" ref="K14">_xlfn.SWITCH(Table1527[[#This Row],[Størrelsesklasse]],1,Grunnlag!$B$9,2,Grunnlag!$B$10,3,Grunnlag!$B$11,4,Grunnlag!$B$12,"Ugyldig størrelsesklasse")*Table1527[[#This Row],[Maskintimer]]</f>
        <v>#VALUE!</v>
      </c>
      <c r="L14" s="167" t="e">
        <f>IF(Table1527[[#This Row],[Drivstofftype (nedtrekksmeny)]]="Fossil",Grunnlag!$B$2,0)*Table1527[[#This Row],[Normert fossilt forbruk ved 100% fossil drift '[liter diesel']]]/1000</f>
        <v>#VALUE!</v>
      </c>
      <c r="M14" s="25" t="e">
        <f>Table1527[[#This Row],[Drivstoffvekting]]*Table1527[[#This Row],[Maskintimer vektet]]</f>
        <v>#VALUE!</v>
      </c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</row>
    <row r="15" spans="1:90">
      <c r="A15" s="166" cm="1">
        <f t="array" ref="A15">ROW()-ROW(Table1527[#Headers])</f>
        <v>10</v>
      </c>
      <c r="B15" s="19"/>
      <c r="C15" s="19"/>
      <c r="D15" s="19"/>
      <c r="E15" s="19"/>
      <c r="F15" s="20"/>
      <c r="G15" s="19"/>
      <c r="H15" s="166">
        <f>IF(Table1527[[#This Row],[Størrelse '[tonn'] (kun maskiner over 250kg)]]=0,,IF(Table1527[[#This Row],[Størrelse '[tonn'] (kun maskiner over 250kg)]]&lt;0.25,"Maskin&lt;250kg",IF(Table1527[[#This Row],[Størrelse '[tonn'] (kun maskiner over 250kg)]]&lt;=Grunnlag!$B$5,1,IF(Table1527[[#This Row],[Størrelse '[tonn'] (kun maskiner over 250kg)]]&lt;=Grunnlag!$B$6,2,IF(Table1527[[#This Row],[Størrelse '[tonn'] (kun maskiner over 250kg)]]&lt;=Grunnlag!$B$7,3,4)))))</f>
        <v>0</v>
      </c>
      <c r="I15" s="166" t="str" cm="1">
        <f t="array" ref="I15">_xlfn.SWITCH(Table1527[[#This Row],[Drivstofftype (nedtrekksmeny)]],"Elektrisk/Hydrogen",Grunnlag!$B$13,"Biogass",Grunnlag!$B$14,"Biodrivstoff",Grunnlag!$B$15,"Fossil",Grunnlag!$B$16,"Ugyldig drivstofftype")</f>
        <v>Ugyldig drivstofftype</v>
      </c>
      <c r="J15" s="25" cm="1">
        <f t="array" ref="J15">_xlfn.SWITCH(Table1527[[#This Row],[Størrelsesklasse]],1,Grunnlag!$B$9/Grunnlag!$B$9,2,Grunnlag!$B$10/Grunnlag!$B$9,3,Grunnlag!$B$11/Grunnlag!$B$9,4,Grunnlag!$B$12/Grunnlag!$B$9,0)*Table1527[[#This Row],[Maskintimer]]</f>
        <v>0</v>
      </c>
      <c r="K15" s="25" t="e" cm="1">
        <f t="array" ref="K15">_xlfn.SWITCH(Table1527[[#This Row],[Størrelsesklasse]],1,Grunnlag!$B$9,2,Grunnlag!$B$10,3,Grunnlag!$B$11,4,Grunnlag!$B$12,"Ugyldig størrelsesklasse")*Table1527[[#This Row],[Maskintimer]]</f>
        <v>#VALUE!</v>
      </c>
      <c r="L15" s="167" t="e">
        <f>IF(Table1527[[#This Row],[Drivstofftype (nedtrekksmeny)]]="Fossil",Grunnlag!$B$2,0)*Table1527[[#This Row],[Normert fossilt forbruk ved 100% fossil drift '[liter diesel']]]/1000</f>
        <v>#VALUE!</v>
      </c>
      <c r="M15" s="25" t="e">
        <f>Table1527[[#This Row],[Drivstoffvekting]]*Table1527[[#This Row],[Maskintimer vektet]]</f>
        <v>#VALUE!</v>
      </c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</row>
    <row r="16" spans="1:90">
      <c r="A16" s="166" cm="1">
        <f t="array" ref="A16">ROW()-ROW(Table1527[#Headers])</f>
        <v>11</v>
      </c>
      <c r="B16" s="19"/>
      <c r="C16" s="19"/>
      <c r="D16" s="19"/>
      <c r="E16" s="19"/>
      <c r="F16" s="20"/>
      <c r="G16" s="19"/>
      <c r="H16" s="166">
        <f>IF(Table1527[[#This Row],[Størrelse '[tonn'] (kun maskiner over 250kg)]]=0,,IF(Table1527[[#This Row],[Størrelse '[tonn'] (kun maskiner over 250kg)]]&lt;0.25,"Maskin&lt;250kg",IF(Table1527[[#This Row],[Størrelse '[tonn'] (kun maskiner over 250kg)]]&lt;=Grunnlag!$B$5,1,IF(Table1527[[#This Row],[Størrelse '[tonn'] (kun maskiner over 250kg)]]&lt;=Grunnlag!$B$6,2,IF(Table1527[[#This Row],[Størrelse '[tonn'] (kun maskiner over 250kg)]]&lt;=Grunnlag!$B$7,3,4)))))</f>
        <v>0</v>
      </c>
      <c r="I16" s="166" t="str" cm="1">
        <f t="array" ref="I16">_xlfn.SWITCH(Table1527[[#This Row],[Drivstofftype (nedtrekksmeny)]],"Elektrisk/Hydrogen",Grunnlag!$B$13,"Biogass",Grunnlag!$B$14,"Biodrivstoff",Grunnlag!$B$15,"Fossil",Grunnlag!$B$16,"Ugyldig drivstofftype")</f>
        <v>Ugyldig drivstofftype</v>
      </c>
      <c r="J16" s="25" cm="1">
        <f t="array" ref="J16">_xlfn.SWITCH(Table1527[[#This Row],[Størrelsesklasse]],1,Grunnlag!$B$9/Grunnlag!$B$9,2,Grunnlag!$B$10/Grunnlag!$B$9,3,Grunnlag!$B$11/Grunnlag!$B$9,4,Grunnlag!$B$12/Grunnlag!$B$9,0)*Table1527[[#This Row],[Maskintimer]]</f>
        <v>0</v>
      </c>
      <c r="K16" s="25" t="e" cm="1">
        <f t="array" ref="K16">_xlfn.SWITCH(Table1527[[#This Row],[Størrelsesklasse]],1,Grunnlag!$B$9,2,Grunnlag!$B$10,3,Grunnlag!$B$11,4,Grunnlag!$B$12,"Ugyldig størrelsesklasse")*Table1527[[#This Row],[Maskintimer]]</f>
        <v>#VALUE!</v>
      </c>
      <c r="L16" s="167" t="e">
        <f>IF(Table1527[[#This Row],[Drivstofftype (nedtrekksmeny)]]="Fossil",Grunnlag!$B$2,0)*Table1527[[#This Row],[Normert fossilt forbruk ved 100% fossil drift '[liter diesel']]]/1000</f>
        <v>#VALUE!</v>
      </c>
      <c r="M16" s="25" t="e">
        <f>Table1527[[#This Row],[Drivstoffvekting]]*Table1527[[#This Row],[Maskintimer vektet]]</f>
        <v>#VALUE!</v>
      </c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</row>
    <row r="17" spans="1:49">
      <c r="A17" s="166" cm="1">
        <f t="array" ref="A17">ROW()-ROW(Table1527[#Headers])</f>
        <v>12</v>
      </c>
      <c r="B17" s="19"/>
      <c r="C17" s="19"/>
      <c r="D17" s="19"/>
      <c r="E17" s="19"/>
      <c r="F17" s="20"/>
      <c r="G17" s="19"/>
      <c r="H17" s="166">
        <f>IF(Table1527[[#This Row],[Størrelse '[tonn'] (kun maskiner over 250kg)]]=0,,IF(Table1527[[#This Row],[Størrelse '[tonn'] (kun maskiner over 250kg)]]&lt;0.25,"Maskin&lt;250kg",IF(Table1527[[#This Row],[Størrelse '[tonn'] (kun maskiner over 250kg)]]&lt;=Grunnlag!$B$5,1,IF(Table1527[[#This Row],[Størrelse '[tonn'] (kun maskiner over 250kg)]]&lt;=Grunnlag!$B$6,2,IF(Table1527[[#This Row],[Størrelse '[tonn'] (kun maskiner over 250kg)]]&lt;=Grunnlag!$B$7,3,4)))))</f>
        <v>0</v>
      </c>
      <c r="I17" s="166" t="str" cm="1">
        <f t="array" ref="I17">_xlfn.SWITCH(Table1527[[#This Row],[Drivstofftype (nedtrekksmeny)]],"Elektrisk/Hydrogen",Grunnlag!$B$13,"Biogass",Grunnlag!$B$14,"Biodrivstoff",Grunnlag!$B$15,"Fossil",Grunnlag!$B$16,"Ugyldig drivstofftype")</f>
        <v>Ugyldig drivstofftype</v>
      </c>
      <c r="J17" s="25" cm="1">
        <f t="array" ref="J17">_xlfn.SWITCH(Table1527[[#This Row],[Størrelsesklasse]],1,Grunnlag!$B$9/Grunnlag!$B$9,2,Grunnlag!$B$10/Grunnlag!$B$9,3,Grunnlag!$B$11/Grunnlag!$B$9,4,Grunnlag!$B$12/Grunnlag!$B$9,0)*Table1527[[#This Row],[Maskintimer]]</f>
        <v>0</v>
      </c>
      <c r="K17" s="25" t="e" cm="1">
        <f t="array" ref="K17">_xlfn.SWITCH(Table1527[[#This Row],[Størrelsesklasse]],1,Grunnlag!$B$9,2,Grunnlag!$B$10,3,Grunnlag!$B$11,4,Grunnlag!$B$12,"Ugyldig størrelsesklasse")*Table1527[[#This Row],[Maskintimer]]</f>
        <v>#VALUE!</v>
      </c>
      <c r="L17" s="167" t="e">
        <f>IF(Table1527[[#This Row],[Drivstofftype (nedtrekksmeny)]]="Fossil",Grunnlag!$B$2,0)*Table1527[[#This Row],[Normert fossilt forbruk ved 100% fossil drift '[liter diesel']]]/1000</f>
        <v>#VALUE!</v>
      </c>
      <c r="M17" s="25" t="e">
        <f>Table1527[[#This Row],[Drivstoffvekting]]*Table1527[[#This Row],[Maskintimer vektet]]</f>
        <v>#VALUE!</v>
      </c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</row>
    <row r="18" spans="1:49">
      <c r="A18" s="166" cm="1">
        <f t="array" ref="A18">ROW()-ROW(Table1527[#Headers])</f>
        <v>13</v>
      </c>
      <c r="B18" s="19"/>
      <c r="C18" s="19"/>
      <c r="D18" s="19"/>
      <c r="E18" s="19"/>
      <c r="F18" s="20"/>
      <c r="G18" s="19"/>
      <c r="H18" s="166">
        <f>IF(Table1527[[#This Row],[Størrelse '[tonn'] (kun maskiner over 250kg)]]=0,,IF(Table1527[[#This Row],[Størrelse '[tonn'] (kun maskiner over 250kg)]]&lt;0.25,"Maskin&lt;250kg",IF(Table1527[[#This Row],[Størrelse '[tonn'] (kun maskiner over 250kg)]]&lt;=Grunnlag!$B$5,1,IF(Table1527[[#This Row],[Størrelse '[tonn'] (kun maskiner over 250kg)]]&lt;=Grunnlag!$B$6,2,IF(Table1527[[#This Row],[Størrelse '[tonn'] (kun maskiner over 250kg)]]&lt;=Grunnlag!$B$7,3,4)))))</f>
        <v>0</v>
      </c>
      <c r="I18" s="166" t="str" cm="1">
        <f t="array" ref="I18">_xlfn.SWITCH(Table1527[[#This Row],[Drivstofftype (nedtrekksmeny)]],"Elektrisk/Hydrogen",Grunnlag!$B$13,"Biogass",Grunnlag!$B$14,"Biodrivstoff",Grunnlag!$B$15,"Fossil",Grunnlag!$B$16,"Ugyldig drivstofftype")</f>
        <v>Ugyldig drivstofftype</v>
      </c>
      <c r="J18" s="25" cm="1">
        <f t="array" ref="J18">_xlfn.SWITCH(Table1527[[#This Row],[Størrelsesklasse]],1,Grunnlag!$B$9/Grunnlag!$B$9,2,Grunnlag!$B$10/Grunnlag!$B$9,3,Grunnlag!$B$11/Grunnlag!$B$9,4,Grunnlag!$B$12/Grunnlag!$B$9,0)*Table1527[[#This Row],[Maskintimer]]</f>
        <v>0</v>
      </c>
      <c r="K18" s="25" t="e" cm="1">
        <f t="array" ref="K18">_xlfn.SWITCH(Table1527[[#This Row],[Størrelsesklasse]],1,Grunnlag!$B$9,2,Grunnlag!$B$10,3,Grunnlag!$B$11,4,Grunnlag!$B$12,"Ugyldig størrelsesklasse")*Table1527[[#This Row],[Maskintimer]]</f>
        <v>#VALUE!</v>
      </c>
      <c r="L18" s="167" t="e">
        <f>IF(Table1527[[#This Row],[Drivstofftype (nedtrekksmeny)]]="Fossil",Grunnlag!$B$2,0)*Table1527[[#This Row],[Normert fossilt forbruk ved 100% fossil drift '[liter diesel']]]/1000</f>
        <v>#VALUE!</v>
      </c>
      <c r="M18" s="25" t="e">
        <f>Table1527[[#This Row],[Drivstoffvekting]]*Table1527[[#This Row],[Maskintimer vektet]]</f>
        <v>#VALUE!</v>
      </c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</row>
    <row r="19" spans="1:49">
      <c r="A19" s="166" cm="1">
        <f t="array" ref="A19">ROW()-ROW(Table1527[#Headers])</f>
        <v>14</v>
      </c>
      <c r="B19" s="19"/>
      <c r="C19" s="19"/>
      <c r="D19" s="19"/>
      <c r="E19" s="19"/>
      <c r="F19" s="20"/>
      <c r="G19" s="19"/>
      <c r="H19" s="166">
        <f>IF(Table1527[[#This Row],[Størrelse '[tonn'] (kun maskiner over 250kg)]]=0,,IF(Table1527[[#This Row],[Størrelse '[tonn'] (kun maskiner over 250kg)]]&lt;0.25,"Maskin&lt;250kg",IF(Table1527[[#This Row],[Størrelse '[tonn'] (kun maskiner over 250kg)]]&lt;=Grunnlag!$B$5,1,IF(Table1527[[#This Row],[Størrelse '[tonn'] (kun maskiner over 250kg)]]&lt;=Grunnlag!$B$6,2,IF(Table1527[[#This Row],[Størrelse '[tonn'] (kun maskiner over 250kg)]]&lt;=Grunnlag!$B$7,3,4)))))</f>
        <v>0</v>
      </c>
      <c r="I19" s="166" t="str" cm="1">
        <f t="array" ref="I19">_xlfn.SWITCH(Table1527[[#This Row],[Drivstofftype (nedtrekksmeny)]],"Elektrisk/Hydrogen",Grunnlag!$B$13,"Biogass",Grunnlag!$B$14,"Biodrivstoff",Grunnlag!$B$15,"Fossil",Grunnlag!$B$16,"Ugyldig drivstofftype")</f>
        <v>Ugyldig drivstofftype</v>
      </c>
      <c r="J19" s="25" cm="1">
        <f t="array" ref="J19">_xlfn.SWITCH(Table1527[[#This Row],[Størrelsesklasse]],1,Grunnlag!$B$9/Grunnlag!$B$9,2,Grunnlag!$B$10/Grunnlag!$B$9,3,Grunnlag!$B$11/Grunnlag!$B$9,4,Grunnlag!$B$12/Grunnlag!$B$9,0)*Table1527[[#This Row],[Maskintimer]]</f>
        <v>0</v>
      </c>
      <c r="K19" s="25" t="e" cm="1">
        <f t="array" ref="K19">_xlfn.SWITCH(Table1527[[#This Row],[Størrelsesklasse]],1,Grunnlag!$B$9,2,Grunnlag!$B$10,3,Grunnlag!$B$11,4,Grunnlag!$B$12,"Ugyldig størrelsesklasse")*Table1527[[#This Row],[Maskintimer]]</f>
        <v>#VALUE!</v>
      </c>
      <c r="L19" s="167" t="e">
        <f>IF(Table1527[[#This Row],[Drivstofftype (nedtrekksmeny)]]="Fossil",Grunnlag!$B$2,0)*Table1527[[#This Row],[Normert fossilt forbruk ved 100% fossil drift '[liter diesel']]]/1000</f>
        <v>#VALUE!</v>
      </c>
      <c r="M19" s="168" t="e">
        <f>Table1527[[#This Row],[Drivstoffvekting]]*Table1527[[#This Row],[Maskintimer vektet]]</f>
        <v>#VALUE!</v>
      </c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</row>
    <row r="20" spans="1:49" s="1" customFormat="1">
      <c r="A20" s="166" cm="1">
        <f t="array" ref="A20">ROW()-ROW(Table1527[#Headers])</f>
        <v>15</v>
      </c>
      <c r="B20" s="19"/>
      <c r="C20" s="19"/>
      <c r="D20" s="19"/>
      <c r="E20" s="19"/>
      <c r="F20" s="20"/>
      <c r="G20" s="19"/>
      <c r="H20" s="166">
        <f>IF(Table1527[[#This Row],[Størrelse '[tonn'] (kun maskiner over 250kg)]]=0,,IF(Table1527[[#This Row],[Størrelse '[tonn'] (kun maskiner over 250kg)]]&lt;0.25,"Maskin&lt;250kg",IF(Table1527[[#This Row],[Størrelse '[tonn'] (kun maskiner over 250kg)]]&lt;=Grunnlag!$B$5,1,IF(Table1527[[#This Row],[Størrelse '[tonn'] (kun maskiner over 250kg)]]&lt;=Grunnlag!$B$6,2,IF(Table1527[[#This Row],[Størrelse '[tonn'] (kun maskiner over 250kg)]]&lt;=Grunnlag!$B$7,3,4)))))</f>
        <v>0</v>
      </c>
      <c r="I20" s="166" t="str" cm="1">
        <f t="array" ref="I20">_xlfn.SWITCH(Table1527[[#This Row],[Drivstofftype (nedtrekksmeny)]],"Elektrisk/Hydrogen",Grunnlag!$B$13,"Biogass",Grunnlag!$B$14,"Biodrivstoff",Grunnlag!$B$15,"Fossil",Grunnlag!$B$16,"Ugyldig drivstofftype")</f>
        <v>Ugyldig drivstofftype</v>
      </c>
      <c r="J20" s="25" cm="1">
        <f t="array" ref="J20">_xlfn.SWITCH(Table1527[[#This Row],[Størrelsesklasse]],1,Grunnlag!$B$9/Grunnlag!$B$9,2,Grunnlag!$B$10/Grunnlag!$B$9,3,Grunnlag!$B$11/Grunnlag!$B$9,4,Grunnlag!$B$12/Grunnlag!$B$9,0)*Table1527[[#This Row],[Maskintimer]]</f>
        <v>0</v>
      </c>
      <c r="K20" s="25" t="e" cm="1">
        <f t="array" ref="K20">_xlfn.SWITCH(Table1527[[#This Row],[Størrelsesklasse]],1,Grunnlag!$B$9,2,Grunnlag!$B$10,3,Grunnlag!$B$11,4,Grunnlag!$B$12,"Ugyldig størrelsesklasse")*Table1527[[#This Row],[Maskintimer]]</f>
        <v>#VALUE!</v>
      </c>
      <c r="L20" s="167" t="e">
        <f>IF(Table1527[[#This Row],[Drivstofftype (nedtrekksmeny)]]="Fossil",Grunnlag!$B$2,0)*Table1527[[#This Row],[Normert fossilt forbruk ved 100% fossil drift '[liter diesel']]]/1000</f>
        <v>#VALUE!</v>
      </c>
      <c r="M20" s="168" t="e">
        <f>Table1527[[#This Row],[Drivstoffvekting]]*Table1527[[#This Row],[Maskintimer vektet]]</f>
        <v>#VALUE!</v>
      </c>
      <c r="N20" s="2"/>
      <c r="O20" s="2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</row>
    <row r="21" spans="1:49">
      <c r="A21" s="166" cm="1">
        <f t="array" ref="A21">ROW()-ROW(Table1527[#Headers])</f>
        <v>16</v>
      </c>
      <c r="B21" s="19"/>
      <c r="C21" s="19"/>
      <c r="D21" s="19"/>
      <c r="E21" s="19"/>
      <c r="F21" s="20"/>
      <c r="G21" s="19"/>
      <c r="H21" s="166">
        <f>IF(Table1527[[#This Row],[Størrelse '[tonn'] (kun maskiner over 250kg)]]=0,,IF(Table1527[[#This Row],[Størrelse '[tonn'] (kun maskiner over 250kg)]]&lt;0.25,"Maskin&lt;250kg",IF(Table1527[[#This Row],[Størrelse '[tonn'] (kun maskiner over 250kg)]]&lt;=Grunnlag!$B$5,1,IF(Table1527[[#This Row],[Størrelse '[tonn'] (kun maskiner over 250kg)]]&lt;=Grunnlag!$B$6,2,IF(Table1527[[#This Row],[Størrelse '[tonn'] (kun maskiner over 250kg)]]&lt;=Grunnlag!$B$7,3,4)))))</f>
        <v>0</v>
      </c>
      <c r="I21" s="166" t="str" cm="1">
        <f t="array" ref="I21">_xlfn.SWITCH(Table1527[[#This Row],[Drivstofftype (nedtrekksmeny)]],"Elektrisk/Hydrogen",Grunnlag!$B$13,"Biogass",Grunnlag!$B$14,"Biodrivstoff",Grunnlag!$B$15,"Fossil",Grunnlag!$B$16,"Ugyldig drivstofftype")</f>
        <v>Ugyldig drivstofftype</v>
      </c>
      <c r="J21" s="25" cm="1">
        <f t="array" ref="J21">_xlfn.SWITCH(Table1527[[#This Row],[Størrelsesklasse]],1,Grunnlag!$B$9/Grunnlag!$B$9,2,Grunnlag!$B$10/Grunnlag!$B$9,3,Grunnlag!$B$11/Grunnlag!$B$9,4,Grunnlag!$B$12/Grunnlag!$B$9,0)*Table1527[[#This Row],[Maskintimer]]</f>
        <v>0</v>
      </c>
      <c r="K21" s="25" t="e" cm="1">
        <f t="array" ref="K21">_xlfn.SWITCH(Table1527[[#This Row],[Størrelsesklasse]],1,Grunnlag!$B$9,2,Grunnlag!$B$10,3,Grunnlag!$B$11,4,Grunnlag!$B$12,"Ugyldig størrelsesklasse")*Table1527[[#This Row],[Maskintimer]]</f>
        <v>#VALUE!</v>
      </c>
      <c r="L21" s="167" t="e">
        <f>IF(Table1527[[#This Row],[Drivstofftype (nedtrekksmeny)]]="Fossil",Grunnlag!$B$2,0)*Table1527[[#This Row],[Normert fossilt forbruk ved 100% fossil drift '[liter diesel']]]/1000</f>
        <v>#VALUE!</v>
      </c>
      <c r="M21" s="168" t="e">
        <f>Table1527[[#This Row],[Drivstoffvekting]]*Table1527[[#This Row],[Maskintimer vektet]]</f>
        <v>#VALUE!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</row>
    <row r="22" spans="1:49">
      <c r="A22" s="166" cm="1">
        <f t="array" ref="A22">ROW()-ROW(Table1527[#Headers])</f>
        <v>17</v>
      </c>
      <c r="B22" s="21"/>
      <c r="C22" s="21"/>
      <c r="D22" s="19"/>
      <c r="E22" s="21"/>
      <c r="F22" s="22"/>
      <c r="G22" s="21"/>
      <c r="H22" s="166">
        <f>IF(Table1527[[#This Row],[Størrelse '[tonn'] (kun maskiner over 250kg)]]=0,,IF(Table1527[[#This Row],[Størrelse '[tonn'] (kun maskiner over 250kg)]]&lt;0.25,"Maskin&lt;250kg",IF(Table1527[[#This Row],[Størrelse '[tonn'] (kun maskiner over 250kg)]]&lt;=Grunnlag!$B$5,1,IF(Table1527[[#This Row],[Størrelse '[tonn'] (kun maskiner over 250kg)]]&lt;=Grunnlag!$B$6,2,IF(Table1527[[#This Row],[Størrelse '[tonn'] (kun maskiner over 250kg)]]&lt;=Grunnlag!$B$7,3,4)))))</f>
        <v>0</v>
      </c>
      <c r="I22" s="166" t="str" cm="1">
        <f t="array" ref="I22">_xlfn.SWITCH(Table1527[[#This Row],[Drivstofftype (nedtrekksmeny)]],"Elektrisk/Hydrogen",Grunnlag!$B$13,"Biogass",Grunnlag!$B$14,"Biodrivstoff",Grunnlag!$B$15,"Fossil",Grunnlag!$B$16,"Ugyldig drivstofftype")</f>
        <v>Ugyldig drivstofftype</v>
      </c>
      <c r="J22" s="25" cm="1">
        <f t="array" ref="J22">_xlfn.SWITCH(Table1527[[#This Row],[Størrelsesklasse]],1,Grunnlag!$B$9/Grunnlag!$B$9,2,Grunnlag!$B$10/Grunnlag!$B$9,3,Grunnlag!$B$11/Grunnlag!$B$9,4,Grunnlag!$B$12/Grunnlag!$B$9,0)*Table1527[[#This Row],[Maskintimer]]</f>
        <v>0</v>
      </c>
      <c r="K22" s="25" t="e" cm="1">
        <f t="array" ref="K22">_xlfn.SWITCH(Table1527[[#This Row],[Størrelsesklasse]],1,Grunnlag!$B$9,2,Grunnlag!$B$10,3,Grunnlag!$B$11,4,Grunnlag!$B$12,"Ugyldig størrelsesklasse")*Table1527[[#This Row],[Maskintimer]]</f>
        <v>#VALUE!</v>
      </c>
      <c r="L22" s="167" t="e">
        <f>IF(Table1527[[#This Row],[Drivstofftype (nedtrekksmeny)]]="Fossil",Grunnlag!$B$2,0)*Table1527[[#This Row],[Normert fossilt forbruk ved 100% fossil drift '[liter diesel']]]/1000</f>
        <v>#VALUE!</v>
      </c>
      <c r="M22" s="168" t="e">
        <f>Table1527[[#This Row],[Drivstoffvekting]]*Table1527[[#This Row],[Maskintimer vektet]]</f>
        <v>#VALUE!</v>
      </c>
      <c r="N22" s="17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</row>
    <row r="23" spans="1:49">
      <c r="A23" s="179" cm="1">
        <f t="array" ref="A23">ROW()-ROW(Table1527[#Headers])</f>
        <v>18</v>
      </c>
      <c r="B23" s="19"/>
      <c r="C23" s="19"/>
      <c r="D23" s="19"/>
      <c r="E23" s="19"/>
      <c r="F23" s="20"/>
      <c r="G23" s="19"/>
      <c r="H23" s="180">
        <f>IF(Table1527[[#This Row],[Størrelse '[tonn'] (kun maskiner over 250kg)]]=0,,IF(Table1527[[#This Row],[Størrelse '[tonn'] (kun maskiner over 250kg)]]&lt;0.25,"Maskin&lt;250kg",IF(Table1527[[#This Row],[Størrelse '[tonn'] (kun maskiner over 250kg)]]&lt;=Grunnlag!$B$5,1,IF(Table1527[[#This Row],[Størrelse '[tonn'] (kun maskiner over 250kg)]]&lt;=Grunnlag!$B$6,2,IF(Table1527[[#This Row],[Størrelse '[tonn'] (kun maskiner over 250kg)]]&lt;=Grunnlag!$B$7,3,4)))))</f>
        <v>0</v>
      </c>
      <c r="I23" s="166" t="str" cm="1">
        <f t="array" ref="I23">_xlfn.SWITCH(Table1527[[#This Row],[Drivstofftype (nedtrekksmeny)]],"Elektrisk/Hydrogen",Grunnlag!$B$13,"Biogass",Grunnlag!$B$14,"Biodrivstoff",Grunnlag!$B$15,"Fossil",Grunnlag!$B$16,"Ugyldig drivstofftype")</f>
        <v>Ugyldig drivstofftype</v>
      </c>
      <c r="J23" s="25" cm="1">
        <f t="array" ref="J23">_xlfn.SWITCH(Table1527[[#This Row],[Størrelsesklasse]],1,Grunnlag!$B$9/Grunnlag!$B$9,2,Grunnlag!$B$10/Grunnlag!$B$9,3,Grunnlag!$B$11/Grunnlag!$B$9,4,Grunnlag!$B$12/Grunnlag!$B$9,0)*Table1527[[#This Row],[Maskintimer]]</f>
        <v>0</v>
      </c>
      <c r="K23" s="25" t="e" cm="1">
        <f t="array" ref="K23">_xlfn.SWITCH(Table1527[[#This Row],[Størrelsesklasse]],1,Grunnlag!$B$9,2,Grunnlag!$B$10,3,Grunnlag!$B$11,4,Grunnlag!$B$12,"Ugyldig størrelsesklasse")*Table1527[[#This Row],[Maskintimer]]</f>
        <v>#VALUE!</v>
      </c>
      <c r="L23" s="167" t="e">
        <f>IF(Table1527[[#This Row],[Drivstofftype (nedtrekksmeny)]]="Fossil",Grunnlag!$B$2,0)*Table1527[[#This Row],[Normert fossilt forbruk ved 100% fossil drift '[liter diesel']]]/1000</f>
        <v>#VALUE!</v>
      </c>
      <c r="M23" s="168" t="e">
        <f>Table1527[[#This Row],[Drivstoffvekting]]*Table1527[[#This Row],[Maskintimer vektet]]</f>
        <v>#VALUE!</v>
      </c>
      <c r="N23" s="17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</row>
    <row r="24" spans="1:49">
      <c r="A24" s="179" cm="1">
        <f t="array" ref="A24">ROW()-ROW(Table1527[#Headers])</f>
        <v>19</v>
      </c>
      <c r="B24" s="19"/>
      <c r="C24" s="19"/>
      <c r="D24" s="19"/>
      <c r="E24" s="19"/>
      <c r="F24" s="20"/>
      <c r="G24" s="19"/>
      <c r="H24" s="180">
        <f>IF(Table1527[[#This Row],[Størrelse '[tonn'] (kun maskiner over 250kg)]]=0,,IF(Table1527[[#This Row],[Størrelse '[tonn'] (kun maskiner over 250kg)]]&lt;0.25,"Maskin&lt;250kg",IF(Table1527[[#This Row],[Størrelse '[tonn'] (kun maskiner over 250kg)]]&lt;=Grunnlag!$B$5,1,IF(Table1527[[#This Row],[Størrelse '[tonn'] (kun maskiner over 250kg)]]&lt;=Grunnlag!$B$6,2,IF(Table1527[[#This Row],[Størrelse '[tonn'] (kun maskiner over 250kg)]]&lt;=Grunnlag!$B$7,3,4)))))</f>
        <v>0</v>
      </c>
      <c r="I24" s="166" t="str" cm="1">
        <f t="array" ref="I24">_xlfn.SWITCH(Table1527[[#This Row],[Drivstofftype (nedtrekksmeny)]],"Elektrisk/Hydrogen",Grunnlag!$B$13,"Biogass",Grunnlag!$B$14,"Biodrivstoff",Grunnlag!$B$15,"Fossil",Grunnlag!$B$16,"Ugyldig drivstofftype")</f>
        <v>Ugyldig drivstofftype</v>
      </c>
      <c r="J24" s="25" cm="1">
        <f t="array" ref="J24">_xlfn.SWITCH(Table1527[[#This Row],[Størrelsesklasse]],1,Grunnlag!$B$9/Grunnlag!$B$9,2,Grunnlag!$B$10/Grunnlag!$B$9,3,Grunnlag!$B$11/Grunnlag!$B$9,4,Grunnlag!$B$12/Grunnlag!$B$9,0)*Table1527[[#This Row],[Maskintimer]]</f>
        <v>0</v>
      </c>
      <c r="K24" s="25" t="e" cm="1">
        <f t="array" ref="K24">_xlfn.SWITCH(Table1527[[#This Row],[Størrelsesklasse]],1,Grunnlag!$B$9,2,Grunnlag!$B$10,3,Grunnlag!$B$11,4,Grunnlag!$B$12,"Ugyldig størrelsesklasse")*Table1527[[#This Row],[Maskintimer]]</f>
        <v>#VALUE!</v>
      </c>
      <c r="L24" s="167" t="e">
        <f>IF(Table1527[[#This Row],[Drivstofftype (nedtrekksmeny)]]="Fossil",Grunnlag!$B$2,0)*Table1527[[#This Row],[Normert fossilt forbruk ved 100% fossil drift '[liter diesel']]]/1000</f>
        <v>#VALUE!</v>
      </c>
      <c r="M24" s="168" t="e">
        <f>Table1527[[#This Row],[Drivstoffvekting]]*Table1527[[#This Row],[Maskintimer vektet]]</f>
        <v>#VALUE!</v>
      </c>
      <c r="N24" s="17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</row>
    <row r="25" spans="1:49">
      <c r="A25" s="179" cm="1">
        <f t="array" ref="A25">ROW()-ROW(Table1527[#Headers])</f>
        <v>20</v>
      </c>
      <c r="B25" s="19"/>
      <c r="C25" s="19"/>
      <c r="D25" s="19"/>
      <c r="E25" s="19"/>
      <c r="F25" s="20"/>
      <c r="G25" s="19"/>
      <c r="H25" s="180">
        <f>IF(Table1527[[#This Row],[Størrelse '[tonn'] (kun maskiner over 250kg)]]=0,,IF(Table1527[[#This Row],[Størrelse '[tonn'] (kun maskiner over 250kg)]]&lt;0.25,"Maskin&lt;250kg",IF(Table1527[[#This Row],[Størrelse '[tonn'] (kun maskiner over 250kg)]]&lt;=Grunnlag!$B$5,1,IF(Table1527[[#This Row],[Størrelse '[tonn'] (kun maskiner over 250kg)]]&lt;=Grunnlag!$B$6,2,IF(Table1527[[#This Row],[Størrelse '[tonn'] (kun maskiner over 250kg)]]&lt;=Grunnlag!$B$7,3,4)))))</f>
        <v>0</v>
      </c>
      <c r="I25" s="166" t="str" cm="1">
        <f t="array" ref="I25">_xlfn.SWITCH(Table1527[[#This Row],[Drivstofftype (nedtrekksmeny)]],"Elektrisk/Hydrogen",Grunnlag!$B$13,"Biogass",Grunnlag!$B$14,"Biodrivstoff",Grunnlag!$B$15,"Fossil",Grunnlag!$B$16,"Ugyldig drivstofftype")</f>
        <v>Ugyldig drivstofftype</v>
      </c>
      <c r="J25" s="25" cm="1">
        <f t="array" ref="J25">_xlfn.SWITCH(Table1527[[#This Row],[Størrelsesklasse]],1,Grunnlag!$B$9/Grunnlag!$B$9,2,Grunnlag!$B$10/Grunnlag!$B$9,3,Grunnlag!$B$11/Grunnlag!$B$9,4,Grunnlag!$B$12/Grunnlag!$B$9,0)*Table1527[[#This Row],[Maskintimer]]</f>
        <v>0</v>
      </c>
      <c r="K25" s="25" t="e" cm="1">
        <f t="array" ref="K25">_xlfn.SWITCH(Table1527[[#This Row],[Størrelsesklasse]],1,Grunnlag!$B$9,2,Grunnlag!$B$10,3,Grunnlag!$B$11,4,Grunnlag!$B$12,"Ugyldig størrelsesklasse")*Table1527[[#This Row],[Maskintimer]]</f>
        <v>#VALUE!</v>
      </c>
      <c r="L25" s="167" t="e">
        <f>IF(Table1527[[#This Row],[Drivstofftype (nedtrekksmeny)]]="Fossil",Grunnlag!$B$2,0)*Table1527[[#This Row],[Normert fossilt forbruk ved 100% fossil drift '[liter diesel']]]/1000</f>
        <v>#VALUE!</v>
      </c>
      <c r="M25" s="168" t="e">
        <f>Table1527[[#This Row],[Drivstoffvekting]]*Table1527[[#This Row],[Maskintimer vektet]]</f>
        <v>#VALUE!</v>
      </c>
      <c r="N25" s="17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</row>
    <row r="26" spans="1:49">
      <c r="A26" s="179" cm="1">
        <f t="array" ref="A26">ROW()-ROW(Table1527[#Headers])</f>
        <v>21</v>
      </c>
      <c r="B26" s="19"/>
      <c r="C26" s="19"/>
      <c r="D26" s="19"/>
      <c r="E26" s="19"/>
      <c r="F26" s="20"/>
      <c r="G26" s="19"/>
      <c r="H26" s="180">
        <f>IF(Table1527[[#This Row],[Størrelse '[tonn'] (kun maskiner over 250kg)]]=0,,IF(Table1527[[#This Row],[Størrelse '[tonn'] (kun maskiner over 250kg)]]&lt;0.25,"Maskin&lt;250kg",IF(Table1527[[#This Row],[Størrelse '[tonn'] (kun maskiner over 250kg)]]&lt;=Grunnlag!$B$5,1,IF(Table1527[[#This Row],[Størrelse '[tonn'] (kun maskiner over 250kg)]]&lt;=Grunnlag!$B$6,2,IF(Table1527[[#This Row],[Størrelse '[tonn'] (kun maskiner over 250kg)]]&lt;=Grunnlag!$B$7,3,4)))))</f>
        <v>0</v>
      </c>
      <c r="I26" s="166" t="str" cm="1">
        <f t="array" ref="I26">_xlfn.SWITCH(Table1527[[#This Row],[Drivstofftype (nedtrekksmeny)]],"Elektrisk/Hydrogen",Grunnlag!$B$13,"Biogass",Grunnlag!$B$14,"Biodrivstoff",Grunnlag!$B$15,"Fossil",Grunnlag!$B$16,"Ugyldig drivstofftype")</f>
        <v>Ugyldig drivstofftype</v>
      </c>
      <c r="J26" s="25" cm="1">
        <f t="array" ref="J26">_xlfn.SWITCH(Table1527[[#This Row],[Størrelsesklasse]],1,Grunnlag!$B$9/Grunnlag!$B$9,2,Grunnlag!$B$10/Grunnlag!$B$9,3,Grunnlag!$B$11/Grunnlag!$B$9,4,Grunnlag!$B$12/Grunnlag!$B$9,0)*Table1527[[#This Row],[Maskintimer]]</f>
        <v>0</v>
      </c>
      <c r="K26" s="25" t="e" cm="1">
        <f t="array" ref="K26">_xlfn.SWITCH(Table1527[[#This Row],[Størrelsesklasse]],1,Grunnlag!$B$9,2,Grunnlag!$B$10,3,Grunnlag!$B$11,4,Grunnlag!$B$12,"Ugyldig størrelsesklasse")*Table1527[[#This Row],[Maskintimer]]</f>
        <v>#VALUE!</v>
      </c>
      <c r="L26" s="167" t="e">
        <f>IF(Table1527[[#This Row],[Drivstofftype (nedtrekksmeny)]]="Fossil",Grunnlag!$B$2,0)*Table1527[[#This Row],[Normert fossilt forbruk ved 100% fossil drift '[liter diesel']]]/1000</f>
        <v>#VALUE!</v>
      </c>
      <c r="M26" s="168" t="e">
        <f>Table1527[[#This Row],[Drivstoffvekting]]*Table1527[[#This Row],[Maskintimer vektet]]</f>
        <v>#VALUE!</v>
      </c>
      <c r="N26" s="17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</row>
    <row r="27" spans="1:49">
      <c r="A27" s="179" cm="1">
        <f t="array" ref="A27">ROW()-ROW(Table1527[#Headers])</f>
        <v>22</v>
      </c>
      <c r="B27" s="19"/>
      <c r="C27" s="19"/>
      <c r="D27" s="19"/>
      <c r="E27" s="19"/>
      <c r="F27" s="20"/>
      <c r="G27" s="19"/>
      <c r="H27" s="180">
        <f>IF(Table1527[[#This Row],[Størrelse '[tonn'] (kun maskiner over 250kg)]]=0,,IF(Table1527[[#This Row],[Størrelse '[tonn'] (kun maskiner over 250kg)]]&lt;0.25,"Maskin&lt;250kg",IF(Table1527[[#This Row],[Størrelse '[tonn'] (kun maskiner over 250kg)]]&lt;=Grunnlag!$B$5,1,IF(Table1527[[#This Row],[Størrelse '[tonn'] (kun maskiner over 250kg)]]&lt;=Grunnlag!$B$6,2,IF(Table1527[[#This Row],[Størrelse '[tonn'] (kun maskiner over 250kg)]]&lt;=Grunnlag!$B$7,3,4)))))</f>
        <v>0</v>
      </c>
      <c r="I27" s="166" t="str" cm="1">
        <f t="array" ref="I27">_xlfn.SWITCH(Table1527[[#This Row],[Drivstofftype (nedtrekksmeny)]],"Elektrisk/Hydrogen",Grunnlag!$B$13,"Biogass",Grunnlag!$B$14,"Biodrivstoff",Grunnlag!$B$15,"Fossil",Grunnlag!$B$16,"Ugyldig drivstofftype")</f>
        <v>Ugyldig drivstofftype</v>
      </c>
      <c r="J27" s="25" cm="1">
        <f t="array" ref="J27">_xlfn.SWITCH(Table1527[[#This Row],[Størrelsesklasse]],1,Grunnlag!$B$9/Grunnlag!$B$9,2,Grunnlag!$B$10/Grunnlag!$B$9,3,Grunnlag!$B$11/Grunnlag!$B$9,4,Grunnlag!$B$12/Grunnlag!$B$9,0)*Table1527[[#This Row],[Maskintimer]]</f>
        <v>0</v>
      </c>
      <c r="K27" s="25" t="e" cm="1">
        <f t="array" ref="K27">_xlfn.SWITCH(Table1527[[#This Row],[Størrelsesklasse]],1,Grunnlag!$B$9,2,Grunnlag!$B$10,3,Grunnlag!$B$11,4,Grunnlag!$B$12,"Ugyldig størrelsesklasse")*Table1527[[#This Row],[Maskintimer]]</f>
        <v>#VALUE!</v>
      </c>
      <c r="L27" s="167" t="e">
        <f>IF(Table1527[[#This Row],[Drivstofftype (nedtrekksmeny)]]="Fossil",Grunnlag!$B$2,0)*Table1527[[#This Row],[Normert fossilt forbruk ved 100% fossil drift '[liter diesel']]]/1000</f>
        <v>#VALUE!</v>
      </c>
      <c r="M27" s="168" t="e">
        <f>Table1527[[#This Row],[Drivstoffvekting]]*Table1527[[#This Row],[Maskintimer vektet]]</f>
        <v>#VALUE!</v>
      </c>
      <c r="N27" s="17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</row>
    <row r="28" spans="1:49">
      <c r="A28" s="179" cm="1">
        <f t="array" ref="A28">ROW()-ROW(Table1527[#Headers])</f>
        <v>23</v>
      </c>
      <c r="B28" s="19"/>
      <c r="C28" s="19"/>
      <c r="D28" s="19"/>
      <c r="E28" s="19"/>
      <c r="F28" s="20"/>
      <c r="G28" s="19"/>
      <c r="H28" s="180">
        <f>IF(Table1527[[#This Row],[Størrelse '[tonn'] (kun maskiner over 250kg)]]=0,,IF(Table1527[[#This Row],[Størrelse '[tonn'] (kun maskiner over 250kg)]]&lt;0.25,"Maskin&lt;250kg",IF(Table1527[[#This Row],[Størrelse '[tonn'] (kun maskiner over 250kg)]]&lt;=Grunnlag!$B$5,1,IF(Table1527[[#This Row],[Størrelse '[tonn'] (kun maskiner over 250kg)]]&lt;=Grunnlag!$B$6,2,IF(Table1527[[#This Row],[Størrelse '[tonn'] (kun maskiner over 250kg)]]&lt;=Grunnlag!$B$7,3,4)))))</f>
        <v>0</v>
      </c>
      <c r="I28" s="166" t="str" cm="1">
        <f t="array" ref="I28">_xlfn.SWITCH(Table1527[[#This Row],[Drivstofftype (nedtrekksmeny)]],"Elektrisk/Hydrogen",Grunnlag!$B$13,"Biogass",Grunnlag!$B$14,"Biodrivstoff",Grunnlag!$B$15,"Fossil",Grunnlag!$B$16,"Ugyldig drivstofftype")</f>
        <v>Ugyldig drivstofftype</v>
      </c>
      <c r="J28" s="25" cm="1">
        <f t="array" ref="J28">_xlfn.SWITCH(Table1527[[#This Row],[Størrelsesklasse]],1,Grunnlag!$B$9/Grunnlag!$B$9,2,Grunnlag!$B$10/Grunnlag!$B$9,3,Grunnlag!$B$11/Grunnlag!$B$9,4,Grunnlag!$B$12/Grunnlag!$B$9,0)*Table1527[[#This Row],[Maskintimer]]</f>
        <v>0</v>
      </c>
      <c r="K28" s="25" t="e" cm="1">
        <f t="array" ref="K28">_xlfn.SWITCH(Table1527[[#This Row],[Størrelsesklasse]],1,Grunnlag!$B$9,2,Grunnlag!$B$10,3,Grunnlag!$B$11,4,Grunnlag!$B$12,"Ugyldig størrelsesklasse")*Table1527[[#This Row],[Maskintimer]]</f>
        <v>#VALUE!</v>
      </c>
      <c r="L28" s="167" t="e">
        <f>IF(Table1527[[#This Row],[Drivstofftype (nedtrekksmeny)]]="Fossil",Grunnlag!$B$2,0)*Table1527[[#This Row],[Normert fossilt forbruk ved 100% fossil drift '[liter diesel']]]/1000</f>
        <v>#VALUE!</v>
      </c>
      <c r="M28" s="168" t="e">
        <f>Table1527[[#This Row],[Drivstoffvekting]]*Table1527[[#This Row],[Maskintimer vektet]]</f>
        <v>#VALUE!</v>
      </c>
      <c r="N28" s="17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</row>
    <row r="29" spans="1:49">
      <c r="A29" s="179" cm="1">
        <f t="array" ref="A29">ROW()-ROW(Table1527[#Headers])</f>
        <v>24</v>
      </c>
      <c r="B29" s="19"/>
      <c r="C29" s="19"/>
      <c r="D29" s="19"/>
      <c r="E29" s="19"/>
      <c r="F29" s="20"/>
      <c r="G29" s="19"/>
      <c r="H29" s="180">
        <f>IF(Table1527[[#This Row],[Størrelse '[tonn'] (kun maskiner over 250kg)]]=0,,IF(Table1527[[#This Row],[Størrelse '[tonn'] (kun maskiner over 250kg)]]&lt;0.25,"Maskin&lt;250kg",IF(Table1527[[#This Row],[Størrelse '[tonn'] (kun maskiner over 250kg)]]&lt;=Grunnlag!$B$5,1,IF(Table1527[[#This Row],[Størrelse '[tonn'] (kun maskiner over 250kg)]]&lt;=Grunnlag!$B$6,2,IF(Table1527[[#This Row],[Størrelse '[tonn'] (kun maskiner over 250kg)]]&lt;=Grunnlag!$B$7,3,4)))))</f>
        <v>0</v>
      </c>
      <c r="I29" s="166" t="str" cm="1">
        <f t="array" ref="I29">_xlfn.SWITCH(Table1527[[#This Row],[Drivstofftype (nedtrekksmeny)]],"Elektrisk/Hydrogen",Grunnlag!$B$13,"Biogass",Grunnlag!$B$14,"Biodrivstoff",Grunnlag!$B$15,"Fossil",Grunnlag!$B$16,"Ugyldig drivstofftype")</f>
        <v>Ugyldig drivstofftype</v>
      </c>
      <c r="J29" s="25" cm="1">
        <f t="array" ref="J29">_xlfn.SWITCH(Table1527[[#This Row],[Størrelsesklasse]],1,Grunnlag!$B$9/Grunnlag!$B$9,2,Grunnlag!$B$10/Grunnlag!$B$9,3,Grunnlag!$B$11/Grunnlag!$B$9,4,Grunnlag!$B$12/Grunnlag!$B$9,0)*Table1527[[#This Row],[Maskintimer]]</f>
        <v>0</v>
      </c>
      <c r="K29" s="25" t="e" cm="1">
        <f t="array" ref="K29">_xlfn.SWITCH(Table1527[[#This Row],[Størrelsesklasse]],1,Grunnlag!$B$9,2,Grunnlag!$B$10,3,Grunnlag!$B$11,4,Grunnlag!$B$12,"Ugyldig størrelsesklasse")*Table1527[[#This Row],[Maskintimer]]</f>
        <v>#VALUE!</v>
      </c>
      <c r="L29" s="167" t="e">
        <f>IF(Table1527[[#This Row],[Drivstofftype (nedtrekksmeny)]]="Fossil",Grunnlag!$B$2,0)*Table1527[[#This Row],[Normert fossilt forbruk ved 100% fossil drift '[liter diesel']]]/1000</f>
        <v>#VALUE!</v>
      </c>
      <c r="M29" s="168" t="e">
        <f>Table1527[[#This Row],[Drivstoffvekting]]*Table1527[[#This Row],[Maskintimer vektet]]</f>
        <v>#VALUE!</v>
      </c>
      <c r="N29" s="17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</row>
    <row r="30" spans="1:49">
      <c r="A30" s="179" cm="1">
        <f t="array" ref="A30">ROW()-ROW(Table1527[#Headers])</f>
        <v>25</v>
      </c>
      <c r="B30" s="19"/>
      <c r="C30" s="19"/>
      <c r="D30" s="19"/>
      <c r="E30" s="19"/>
      <c r="F30" s="20"/>
      <c r="G30" s="19"/>
      <c r="H30" s="180">
        <f>IF(Table1527[[#This Row],[Størrelse '[tonn'] (kun maskiner over 250kg)]]=0,,IF(Table1527[[#This Row],[Størrelse '[tonn'] (kun maskiner over 250kg)]]&lt;0.25,"Maskin&lt;250kg",IF(Table1527[[#This Row],[Størrelse '[tonn'] (kun maskiner over 250kg)]]&lt;=Grunnlag!$B$5,1,IF(Table1527[[#This Row],[Størrelse '[tonn'] (kun maskiner over 250kg)]]&lt;=Grunnlag!$B$6,2,IF(Table1527[[#This Row],[Størrelse '[tonn'] (kun maskiner over 250kg)]]&lt;=Grunnlag!$B$7,3,4)))))</f>
        <v>0</v>
      </c>
      <c r="I30" s="166" t="str" cm="1">
        <f t="array" ref="I30">_xlfn.SWITCH(Table1527[[#This Row],[Drivstofftype (nedtrekksmeny)]],"Elektrisk/Hydrogen",Grunnlag!$B$13,"Biogass",Grunnlag!$B$14,"Biodrivstoff",Grunnlag!$B$15,"Fossil",Grunnlag!$B$16,"Ugyldig drivstofftype")</f>
        <v>Ugyldig drivstofftype</v>
      </c>
      <c r="J30" s="25" cm="1">
        <f t="array" ref="J30">_xlfn.SWITCH(Table1527[[#This Row],[Størrelsesklasse]],1,Grunnlag!$B$9/Grunnlag!$B$9,2,Grunnlag!$B$10/Grunnlag!$B$9,3,Grunnlag!$B$11/Grunnlag!$B$9,4,Grunnlag!$B$12/Grunnlag!$B$9,0)*Table1527[[#This Row],[Maskintimer]]</f>
        <v>0</v>
      </c>
      <c r="K30" s="25" t="e" cm="1">
        <f t="array" ref="K30">_xlfn.SWITCH(Table1527[[#This Row],[Størrelsesklasse]],1,Grunnlag!$B$9,2,Grunnlag!$B$10,3,Grunnlag!$B$11,4,Grunnlag!$B$12,"Ugyldig størrelsesklasse")*Table1527[[#This Row],[Maskintimer]]</f>
        <v>#VALUE!</v>
      </c>
      <c r="L30" s="167" t="e">
        <f>IF(Table1527[[#This Row],[Drivstofftype (nedtrekksmeny)]]="Fossil",Grunnlag!$B$2,0)*Table1527[[#This Row],[Normert fossilt forbruk ved 100% fossil drift '[liter diesel']]]/1000</f>
        <v>#VALUE!</v>
      </c>
      <c r="M30" s="168" t="e">
        <f>Table1527[[#This Row],[Drivstoffvekting]]*Table1527[[#This Row],[Maskintimer vektet]]</f>
        <v>#VALUE!</v>
      </c>
      <c r="N30" s="17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</row>
    <row r="31" spans="1:49">
      <c r="A31" s="179" cm="1">
        <f t="array" ref="A31">ROW()-ROW(Table1527[#Headers])</f>
        <v>26</v>
      </c>
      <c r="B31" s="19"/>
      <c r="C31" s="19"/>
      <c r="D31" s="19"/>
      <c r="E31" s="19"/>
      <c r="F31" s="20"/>
      <c r="G31" s="19"/>
      <c r="H31" s="180">
        <f>IF(Table1527[[#This Row],[Størrelse '[tonn'] (kun maskiner over 250kg)]]=0,,IF(Table1527[[#This Row],[Størrelse '[tonn'] (kun maskiner over 250kg)]]&lt;0.25,"Maskin&lt;250kg",IF(Table1527[[#This Row],[Størrelse '[tonn'] (kun maskiner over 250kg)]]&lt;=Grunnlag!$B$5,1,IF(Table1527[[#This Row],[Størrelse '[tonn'] (kun maskiner over 250kg)]]&lt;=Grunnlag!$B$6,2,IF(Table1527[[#This Row],[Størrelse '[tonn'] (kun maskiner over 250kg)]]&lt;=Grunnlag!$B$7,3,4)))))</f>
        <v>0</v>
      </c>
      <c r="I31" s="166" t="str" cm="1">
        <f t="array" ref="I31">_xlfn.SWITCH(Table1527[[#This Row],[Drivstofftype (nedtrekksmeny)]],"Elektrisk/Hydrogen",Grunnlag!$B$13,"Biogass",Grunnlag!$B$14,"Biodrivstoff",Grunnlag!$B$15,"Fossil",Grunnlag!$B$16,"Ugyldig drivstofftype")</f>
        <v>Ugyldig drivstofftype</v>
      </c>
      <c r="J31" s="25" cm="1">
        <f t="array" ref="J31">_xlfn.SWITCH(Table1527[[#This Row],[Størrelsesklasse]],1,Grunnlag!$B$9/Grunnlag!$B$9,2,Grunnlag!$B$10/Grunnlag!$B$9,3,Grunnlag!$B$11/Grunnlag!$B$9,4,Grunnlag!$B$12/Grunnlag!$B$9,0)*Table1527[[#This Row],[Maskintimer]]</f>
        <v>0</v>
      </c>
      <c r="K31" s="25" t="e" cm="1">
        <f t="array" ref="K31">_xlfn.SWITCH(Table1527[[#This Row],[Størrelsesklasse]],1,Grunnlag!$B$9,2,Grunnlag!$B$10,3,Grunnlag!$B$11,4,Grunnlag!$B$12,"Ugyldig størrelsesklasse")*Table1527[[#This Row],[Maskintimer]]</f>
        <v>#VALUE!</v>
      </c>
      <c r="L31" s="167" t="e">
        <f>IF(Table1527[[#This Row],[Drivstofftype (nedtrekksmeny)]]="Fossil",Grunnlag!$B$2,0)*Table1527[[#This Row],[Normert fossilt forbruk ved 100% fossil drift '[liter diesel']]]/1000</f>
        <v>#VALUE!</v>
      </c>
      <c r="M31" s="168" t="e">
        <f>Table1527[[#This Row],[Drivstoffvekting]]*Table1527[[#This Row],[Maskintimer vektet]]</f>
        <v>#VALUE!</v>
      </c>
      <c r="N31" s="17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</row>
    <row r="32" spans="1:49">
      <c r="A32" s="179" cm="1">
        <f t="array" ref="A32">ROW()-ROW(Table1527[#Headers])</f>
        <v>27</v>
      </c>
      <c r="B32" s="19"/>
      <c r="C32" s="19"/>
      <c r="D32" s="19"/>
      <c r="E32" s="19"/>
      <c r="F32" s="20"/>
      <c r="G32" s="19"/>
      <c r="H32" s="180">
        <f>IF(Table1527[[#This Row],[Størrelse '[tonn'] (kun maskiner over 250kg)]]=0,,IF(Table1527[[#This Row],[Størrelse '[tonn'] (kun maskiner over 250kg)]]&lt;0.25,"Maskin&lt;250kg",IF(Table1527[[#This Row],[Størrelse '[tonn'] (kun maskiner over 250kg)]]&lt;=Grunnlag!$B$5,1,IF(Table1527[[#This Row],[Størrelse '[tonn'] (kun maskiner over 250kg)]]&lt;=Grunnlag!$B$6,2,IF(Table1527[[#This Row],[Størrelse '[tonn'] (kun maskiner over 250kg)]]&lt;=Grunnlag!$B$7,3,4)))))</f>
        <v>0</v>
      </c>
      <c r="I32" s="166" t="str" cm="1">
        <f t="array" ref="I32">_xlfn.SWITCH(Table1527[[#This Row],[Drivstofftype (nedtrekksmeny)]],"Elektrisk/Hydrogen",Grunnlag!$B$13,"Biogass",Grunnlag!$B$14,"Biodrivstoff",Grunnlag!$B$15,"Fossil",Grunnlag!$B$16,"Ugyldig drivstofftype")</f>
        <v>Ugyldig drivstofftype</v>
      </c>
      <c r="J32" s="25" cm="1">
        <f t="array" ref="J32">_xlfn.SWITCH(Table1527[[#This Row],[Størrelsesklasse]],1,Grunnlag!$B$9/Grunnlag!$B$9,2,Grunnlag!$B$10/Grunnlag!$B$9,3,Grunnlag!$B$11/Grunnlag!$B$9,4,Grunnlag!$B$12/Grunnlag!$B$9,0)*Table1527[[#This Row],[Maskintimer]]</f>
        <v>0</v>
      </c>
      <c r="K32" s="25" t="e" cm="1">
        <f t="array" ref="K32">_xlfn.SWITCH(Table1527[[#This Row],[Størrelsesklasse]],1,Grunnlag!$B$9,2,Grunnlag!$B$10,3,Grunnlag!$B$11,4,Grunnlag!$B$12,"Ugyldig størrelsesklasse")*Table1527[[#This Row],[Maskintimer]]</f>
        <v>#VALUE!</v>
      </c>
      <c r="L32" s="167" t="e">
        <f>IF(Table1527[[#This Row],[Drivstofftype (nedtrekksmeny)]]="Fossil",Grunnlag!$B$2,0)*Table1527[[#This Row],[Normert fossilt forbruk ved 100% fossil drift '[liter diesel']]]/1000</f>
        <v>#VALUE!</v>
      </c>
      <c r="M32" s="168" t="e">
        <f>Table1527[[#This Row],[Drivstoffvekting]]*Table1527[[#This Row],[Maskintimer vektet]]</f>
        <v>#VALUE!</v>
      </c>
      <c r="N32" s="17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</row>
    <row r="33" spans="1:84">
      <c r="A33" s="179" cm="1">
        <f t="array" ref="A33">ROW()-ROW(Table1527[#Headers])</f>
        <v>28</v>
      </c>
      <c r="B33" s="19"/>
      <c r="C33" s="19"/>
      <c r="D33" s="19"/>
      <c r="E33" s="19"/>
      <c r="F33" s="20"/>
      <c r="G33" s="19"/>
      <c r="H33" s="180">
        <f>IF(Table1527[[#This Row],[Størrelse '[tonn'] (kun maskiner over 250kg)]]=0,,IF(Table1527[[#This Row],[Størrelse '[tonn'] (kun maskiner over 250kg)]]&lt;0.25,"Maskin&lt;250kg",IF(Table1527[[#This Row],[Størrelse '[tonn'] (kun maskiner over 250kg)]]&lt;=Grunnlag!$B$5,1,IF(Table1527[[#This Row],[Størrelse '[tonn'] (kun maskiner over 250kg)]]&lt;=Grunnlag!$B$6,2,IF(Table1527[[#This Row],[Størrelse '[tonn'] (kun maskiner over 250kg)]]&lt;=Grunnlag!$B$7,3,4)))))</f>
        <v>0</v>
      </c>
      <c r="I33" s="166" t="str" cm="1">
        <f t="array" ref="I33">_xlfn.SWITCH(Table1527[[#This Row],[Drivstofftype (nedtrekksmeny)]],"Elektrisk/Hydrogen",Grunnlag!$B$13,"Biogass",Grunnlag!$B$14,"Biodrivstoff",Grunnlag!$B$15,"Fossil",Grunnlag!$B$16,"Ugyldig drivstofftype")</f>
        <v>Ugyldig drivstofftype</v>
      </c>
      <c r="J33" s="25" cm="1">
        <f t="array" ref="J33">_xlfn.SWITCH(Table1527[[#This Row],[Størrelsesklasse]],1,Grunnlag!$B$9/Grunnlag!$B$9,2,Grunnlag!$B$10/Grunnlag!$B$9,3,Grunnlag!$B$11/Grunnlag!$B$9,4,Grunnlag!$B$12/Grunnlag!$B$9,0)*Table1527[[#This Row],[Maskintimer]]</f>
        <v>0</v>
      </c>
      <c r="K33" s="25" t="e" cm="1">
        <f t="array" ref="K33">_xlfn.SWITCH(Table1527[[#This Row],[Størrelsesklasse]],1,Grunnlag!$B$9,2,Grunnlag!$B$10,3,Grunnlag!$B$11,4,Grunnlag!$B$12,"Ugyldig størrelsesklasse")*Table1527[[#This Row],[Maskintimer]]</f>
        <v>#VALUE!</v>
      </c>
      <c r="L33" s="167" t="e">
        <f>IF(Table1527[[#This Row],[Drivstofftype (nedtrekksmeny)]]="Fossil",Grunnlag!$B$2,0)*Table1527[[#This Row],[Normert fossilt forbruk ved 100% fossil drift '[liter diesel']]]/1000</f>
        <v>#VALUE!</v>
      </c>
      <c r="M33" s="168" t="e">
        <f>Table1527[[#This Row],[Drivstoffvekting]]*Table1527[[#This Row],[Maskintimer vektet]]</f>
        <v>#VALUE!</v>
      </c>
      <c r="N33" s="17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</row>
    <row r="34" spans="1:84">
      <c r="A34" s="179" cm="1">
        <f t="array" ref="A34">ROW()-ROW(Table1527[#Headers])</f>
        <v>29</v>
      </c>
      <c r="B34" s="19"/>
      <c r="C34" s="19"/>
      <c r="D34" s="19"/>
      <c r="E34" s="19"/>
      <c r="F34" s="20"/>
      <c r="G34" s="19"/>
      <c r="H34" s="180">
        <f>IF(Table1527[[#This Row],[Størrelse '[tonn'] (kun maskiner over 250kg)]]=0,,IF(Table1527[[#This Row],[Størrelse '[tonn'] (kun maskiner over 250kg)]]&lt;0.25,"Maskin&lt;250kg",IF(Table1527[[#This Row],[Størrelse '[tonn'] (kun maskiner over 250kg)]]&lt;=Grunnlag!$B$5,1,IF(Table1527[[#This Row],[Størrelse '[tonn'] (kun maskiner over 250kg)]]&lt;=Grunnlag!$B$6,2,IF(Table1527[[#This Row],[Størrelse '[tonn'] (kun maskiner over 250kg)]]&lt;=Grunnlag!$B$7,3,4)))))</f>
        <v>0</v>
      </c>
      <c r="I34" s="166" t="str" cm="1">
        <f t="array" ref="I34">_xlfn.SWITCH(Table1527[[#This Row],[Drivstofftype (nedtrekksmeny)]],"Elektrisk/Hydrogen",Grunnlag!$B$13,"Biogass",Grunnlag!$B$14,"Biodrivstoff",Grunnlag!$B$15,"Fossil",Grunnlag!$B$16,"Ugyldig drivstofftype")</f>
        <v>Ugyldig drivstofftype</v>
      </c>
      <c r="J34" s="25" cm="1">
        <f t="array" ref="J34">_xlfn.SWITCH(Table1527[[#This Row],[Størrelsesklasse]],1,Grunnlag!$B$9/Grunnlag!$B$9,2,Grunnlag!$B$10/Grunnlag!$B$9,3,Grunnlag!$B$11/Grunnlag!$B$9,4,Grunnlag!$B$12/Grunnlag!$B$9,0)*Table1527[[#This Row],[Maskintimer]]</f>
        <v>0</v>
      </c>
      <c r="K34" s="25" t="e" cm="1">
        <f t="array" ref="K34">_xlfn.SWITCH(Table1527[[#This Row],[Størrelsesklasse]],1,Grunnlag!$B$9,2,Grunnlag!$B$10,3,Grunnlag!$B$11,4,Grunnlag!$B$12,"Ugyldig størrelsesklasse")*Table1527[[#This Row],[Maskintimer]]</f>
        <v>#VALUE!</v>
      </c>
      <c r="L34" s="167" t="e">
        <f>IF(Table1527[[#This Row],[Drivstofftype (nedtrekksmeny)]]="Fossil",Grunnlag!$B$2,0)*Table1527[[#This Row],[Normert fossilt forbruk ved 100% fossil drift '[liter diesel']]]/1000</f>
        <v>#VALUE!</v>
      </c>
      <c r="M34" s="168" t="e">
        <f>Table1527[[#This Row],[Drivstoffvekting]]*Table1527[[#This Row],[Maskintimer vektet]]</f>
        <v>#VALUE!</v>
      </c>
      <c r="N34" s="17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</row>
    <row r="35" spans="1:84">
      <c r="A35" s="166" cm="1">
        <f t="array" ref="A35">ROW()-ROW(Table1527[#Headers])</f>
        <v>30</v>
      </c>
      <c r="B35" s="21"/>
      <c r="C35" s="21"/>
      <c r="D35" s="19"/>
      <c r="E35" s="21"/>
      <c r="F35" s="22"/>
      <c r="G35" s="21"/>
      <c r="H35" s="166">
        <f>IF(Table1527[[#This Row],[Størrelse '[tonn'] (kun maskiner over 250kg)]]=0,,IF(Table1527[[#This Row],[Størrelse '[tonn'] (kun maskiner over 250kg)]]&lt;0.25,"Maskin&lt;250kg",IF(Table1527[[#This Row],[Størrelse '[tonn'] (kun maskiner over 250kg)]]&lt;=Grunnlag!$B$5,1,IF(Table1527[[#This Row],[Størrelse '[tonn'] (kun maskiner over 250kg)]]&lt;=Grunnlag!$B$6,2,IF(Table1527[[#This Row],[Størrelse '[tonn'] (kun maskiner over 250kg)]]&lt;=Grunnlag!$B$7,3,4)))))</f>
        <v>0</v>
      </c>
      <c r="I35" s="166" t="str" cm="1">
        <f t="array" ref="I35">_xlfn.SWITCH(Table1527[[#This Row],[Drivstofftype (nedtrekksmeny)]],"Elektrisk/Hydrogen",Grunnlag!$B$13,"Biogass",Grunnlag!$B$14,"Biodrivstoff",Grunnlag!$B$15,"Fossil",Grunnlag!$B$16,"Ugyldig drivstofftype")</f>
        <v>Ugyldig drivstofftype</v>
      </c>
      <c r="J35" s="25" cm="1">
        <f t="array" ref="J35">_xlfn.SWITCH(Table1527[[#This Row],[Størrelsesklasse]],1,Grunnlag!$B$9/Grunnlag!$B$9,2,Grunnlag!$B$10/Grunnlag!$B$9,3,Grunnlag!$B$11/Grunnlag!$B$9,4,Grunnlag!$B$12/Grunnlag!$B$9,0)*Table1527[[#This Row],[Maskintimer]]</f>
        <v>0</v>
      </c>
      <c r="K35" s="25" t="e" cm="1">
        <f t="array" ref="K35">_xlfn.SWITCH(Table1527[[#This Row],[Størrelsesklasse]],1,Grunnlag!$B$9,2,Grunnlag!$B$10,3,Grunnlag!$B$11,4,Grunnlag!$B$12,"Ugyldig størrelsesklasse")*Table1527[[#This Row],[Maskintimer]]</f>
        <v>#VALUE!</v>
      </c>
      <c r="L35" s="167" t="e">
        <f>IF(Table1527[[#This Row],[Drivstofftype (nedtrekksmeny)]]="Fossil",Grunnlag!$B$2,0)*Table1527[[#This Row],[Normert fossilt forbruk ved 100% fossil drift '[liter diesel']]]/1000</f>
        <v>#VALUE!</v>
      </c>
      <c r="M35" s="168" t="e">
        <f>Table1527[[#This Row],[Drivstoffvekting]]*Table1527[[#This Row],[Maskintimer vektet]]</f>
        <v>#VALUE!</v>
      </c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</row>
    <row r="36" spans="1:84" s="1" customFormat="1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2"/>
      <c r="L36" s="2"/>
      <c r="M36" s="2"/>
      <c r="N36" s="2"/>
      <c r="O36" s="2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</row>
    <row r="37" spans="1:84" s="1" customFormat="1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2"/>
      <c r="L37" s="2"/>
      <c r="M37" s="2"/>
      <c r="N37" s="2"/>
      <c r="O37" s="2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</row>
    <row r="38" spans="1:84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</row>
    <row r="39" spans="1:84" s="1" customFormat="1" ht="23.25">
      <c r="A39" s="18" t="s">
        <v>90</v>
      </c>
      <c r="B39" s="2"/>
      <c r="C39" s="2"/>
      <c r="D39" s="2"/>
      <c r="E39" s="2"/>
      <c r="F39" s="2"/>
      <c r="G39" s="2"/>
      <c r="H39" s="2"/>
      <c r="I39" s="2"/>
      <c r="J39" s="2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</row>
    <row r="40" spans="1:84" ht="60" outlineLevel="1">
      <c r="A40" s="165" t="s">
        <v>2</v>
      </c>
      <c r="B40" s="165" t="s">
        <v>5</v>
      </c>
      <c r="C40" s="165" t="s">
        <v>20</v>
      </c>
      <c r="D40" s="165" t="s">
        <v>7</v>
      </c>
      <c r="E40" s="165" t="s">
        <v>40</v>
      </c>
      <c r="F40" s="165" t="s">
        <v>26</v>
      </c>
      <c r="G40" s="165" t="s">
        <v>8</v>
      </c>
      <c r="H40" s="165" t="s">
        <v>28</v>
      </c>
      <c r="I40" s="165" t="s">
        <v>30</v>
      </c>
      <c r="J40" s="165" t="s">
        <v>25</v>
      </c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</row>
    <row r="41" spans="1:84" outlineLevel="1">
      <c r="A41" s="166" t="s">
        <v>14</v>
      </c>
      <c r="B41" s="25">
        <f>SUMIF(Table1527[Drivstofftype (nedtrekksmeny)],Table2638[[#This Row],[Drivstofftype]],Table1527[Maskintimer])</f>
        <v>0</v>
      </c>
      <c r="C41" s="26" t="e">
        <f>Table2638[[#This Row],[Maskintimer]]/$B$45</f>
        <v>#DIV/0!</v>
      </c>
      <c r="D41" s="25">
        <f>SUMIF(Table1527[Drivstofftype (nedtrekksmeny)],Table2638[[#This Row],[Drivstofftype]],Table1527[Maskintimer vektet])</f>
        <v>0</v>
      </c>
      <c r="E41" s="26" t="e">
        <f>Table2638[[#This Row],[Maskintimer vektet]]/$D$45</f>
        <v>#DIV/0!</v>
      </c>
      <c r="F41" s="25">
        <f>SUMIF(Table1527[Drivstofftype (nedtrekksmeny)],Table2638[[#This Row],[Drivstofftype]],Table1527[Normert fossilt forbruk ved 100% fossil drift '[liter diesel']])</f>
        <v>0</v>
      </c>
      <c r="G41" s="25">
        <f>SUMIF(Table1527[Drivstofftype (nedtrekksmeny)],Table2638[[#This Row],[Drivstofftype]],Table1527[Maskintimer-poeng])</f>
        <v>0</v>
      </c>
      <c r="H41" s="169">
        <f>SUMIF(Table1527[Drivstofftype (nedtrekksmeny)],Table2638[[#This Row],[Drivstofftype]],Table1527[Utslipp '[tonn CO2 ekvivalenter']])</f>
        <v>0</v>
      </c>
      <c r="I41" s="169">
        <f>Table2638[[#This Row],[Normert fossilt forbruk ved 100% fossil drift '[liter diesel']]]*Grunnlag!$B$2/1000-Table2638[[#This Row],[Utslipp '[tonn C02 ekvivalenter']]]</f>
        <v>0</v>
      </c>
      <c r="J41" s="167" t="e">
        <f>Table2638[[#This Row],[Maskintimer-poeng]]/$D$45</f>
        <v>#DIV/0!</v>
      </c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</row>
    <row r="42" spans="1:84" outlineLevel="1">
      <c r="A42" s="166" t="s">
        <v>11</v>
      </c>
      <c r="B42" s="25">
        <f>SUMIF(Table1527[Drivstofftype (nedtrekksmeny)],Table2638[[#This Row],[Drivstofftype]],Table1527[Maskintimer])</f>
        <v>0</v>
      </c>
      <c r="C42" s="26" t="e">
        <f>Table2638[[#This Row],[Maskintimer]]/$B$45</f>
        <v>#DIV/0!</v>
      </c>
      <c r="D42" s="25">
        <f>SUMIF(Table1527[Drivstofftype (nedtrekksmeny)],Table2638[[#This Row],[Drivstofftype]],Table1527[Maskintimer vektet])</f>
        <v>0</v>
      </c>
      <c r="E42" s="26" t="e">
        <f>Table2638[[#This Row],[Maskintimer vektet]]/$D$45</f>
        <v>#DIV/0!</v>
      </c>
      <c r="F42" s="25">
        <f>SUMIF(Table1527[Drivstofftype (nedtrekksmeny)],Table2638[[#This Row],[Drivstofftype]],Table1527[Normert fossilt forbruk ved 100% fossil drift '[liter diesel']])</f>
        <v>0</v>
      </c>
      <c r="G42" s="25">
        <f>SUMIF(Table1527[Drivstofftype (nedtrekksmeny)],Table2638[[#This Row],[Drivstofftype]],Table1527[Maskintimer-poeng])</f>
        <v>0</v>
      </c>
      <c r="H42" s="169">
        <f>SUMIF(Table1527[Drivstofftype (nedtrekksmeny)],Table2638[[#This Row],[Drivstofftype]],Table1527[Utslipp '[tonn CO2 ekvivalenter']])</f>
        <v>0</v>
      </c>
      <c r="I42" s="169">
        <f>Table2638[[#This Row],[Normert fossilt forbruk ved 100% fossil drift '[liter diesel']]]*Grunnlag!$B$2/1000-Table2638[[#This Row],[Utslipp '[tonn C02 ekvivalenter']]]</f>
        <v>0</v>
      </c>
      <c r="J42" s="166" t="e">
        <f>Table2638[[#This Row],[Maskintimer-poeng]]/$D$45</f>
        <v>#DIV/0!</v>
      </c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</row>
    <row r="43" spans="1:84" outlineLevel="1">
      <c r="A43" s="166" t="s">
        <v>64</v>
      </c>
      <c r="B43" s="25">
        <f>SUMIF(Table1527[Drivstofftype (nedtrekksmeny)],Table2638[[#This Row],[Drivstofftype]],Table1527[Maskintimer])</f>
        <v>0</v>
      </c>
      <c r="C43" s="26" t="e">
        <f>Table2638[[#This Row],[Maskintimer]]/$B$45</f>
        <v>#DIV/0!</v>
      </c>
      <c r="D43" s="25">
        <f>SUMIF(Table1527[Drivstofftype (nedtrekksmeny)],Table2638[[#This Row],[Drivstofftype]],Table1527[Maskintimer vektet])</f>
        <v>0</v>
      </c>
      <c r="E43" s="26" t="e">
        <f>Table2638[[#This Row],[Maskintimer vektet]]/$D$45</f>
        <v>#DIV/0!</v>
      </c>
      <c r="F43" s="25">
        <f>SUMIF(Table1527[Drivstofftype (nedtrekksmeny)],Table2638[[#This Row],[Drivstofftype]],Table1527[Normert fossilt forbruk ved 100% fossil drift '[liter diesel']])</f>
        <v>0</v>
      </c>
      <c r="G43" s="25">
        <f>SUMIF(Table1527[Drivstofftype (nedtrekksmeny)],Table2638[[#This Row],[Drivstofftype]],Table1527[Maskintimer-poeng])</f>
        <v>0</v>
      </c>
      <c r="H43" s="169">
        <f>SUMIF(Table1527[Drivstofftype (nedtrekksmeny)],Table2638[[#This Row],[Drivstofftype]],Table1527[Utslipp '[tonn CO2 ekvivalenter']])</f>
        <v>0</v>
      </c>
      <c r="I43" s="169">
        <f>Table2638[[#This Row],[Normert fossilt forbruk ved 100% fossil drift '[liter diesel']]]*Grunnlag!$B$2/1000-Table2638[[#This Row],[Utslipp '[tonn C02 ekvivalenter']]]</f>
        <v>0</v>
      </c>
      <c r="J43" s="166" t="e">
        <f>Table2638[[#This Row],[Maskintimer-poeng]]/$D$45</f>
        <v>#DIV/0!</v>
      </c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</row>
    <row r="44" spans="1:84" outlineLevel="1">
      <c r="A44" s="166" t="s">
        <v>12</v>
      </c>
      <c r="B44" s="25">
        <f>SUMIF(Table1527[Drivstofftype (nedtrekksmeny)],Table2638[[#This Row],[Drivstofftype]],Table1527[Maskintimer])</f>
        <v>0</v>
      </c>
      <c r="C44" s="26" t="e">
        <f>Table2638[[#This Row],[Maskintimer]]/$B$45</f>
        <v>#DIV/0!</v>
      </c>
      <c r="D44" s="25">
        <f>SUMIF(Table1527[Drivstofftype (nedtrekksmeny)],Table2638[[#This Row],[Drivstofftype]],Table1527[Maskintimer vektet])</f>
        <v>0</v>
      </c>
      <c r="E44" s="170" t="e">
        <f>Table2638[[#This Row],[Maskintimer vektet]]/$D$45</f>
        <v>#DIV/0!</v>
      </c>
      <c r="F44" s="25">
        <f>SUMIF(Table1527[Drivstofftype (nedtrekksmeny)],Table2638[[#This Row],[Drivstofftype]],Table1527[Normert fossilt forbruk ved 100% fossil drift '[liter diesel']])</f>
        <v>0</v>
      </c>
      <c r="G44" s="27">
        <f>SUMIF(Table1527[Drivstofftype (nedtrekksmeny)],Table2638[[#This Row],[Drivstofftype]],Table1527[Maskintimer-poeng])</f>
        <v>0</v>
      </c>
      <c r="H44" s="169">
        <f>SUMIF(Table1527[Drivstofftype (nedtrekksmeny)],Table2638[[#This Row],[Drivstofftype]],Table1527[Utslipp '[tonn CO2 ekvivalenter']])</f>
        <v>0</v>
      </c>
      <c r="I44" s="169">
        <f>Table2638[[#This Row],[Normert fossilt forbruk ved 100% fossil drift '[liter diesel']]]*Grunnlag!$B$2/1000-Table2638[[#This Row],[Utslipp '[tonn C02 ekvivalenter']]]</f>
        <v>0</v>
      </c>
      <c r="J44" s="171" t="e">
        <f>Table2638[[#This Row],[Maskintimer-poeng]]/$D$45</f>
        <v>#DIV/0!</v>
      </c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</row>
    <row r="45" spans="1:84">
      <c r="A45" s="172" t="s">
        <v>15</v>
      </c>
      <c r="B45" s="173">
        <f>SUM(B41:B44)</f>
        <v>0</v>
      </c>
      <c r="C45" s="174" t="e">
        <f>Table2638[[#This Row],[Maskintimer]]/$B$45</f>
        <v>#DIV/0!</v>
      </c>
      <c r="D45" s="173">
        <f>SUM(D41:D44)</f>
        <v>0</v>
      </c>
      <c r="E45" s="175" t="e">
        <f>Table2638[[#This Row],[Maskintimer vektet]]/$D$45</f>
        <v>#DIV/0!</v>
      </c>
      <c r="F45" s="173">
        <f>SUM(F41:F44)</f>
        <v>0</v>
      </c>
      <c r="G45" s="176">
        <f>SUM(G41:G44)</f>
        <v>0</v>
      </c>
      <c r="H45" s="162">
        <f>SUM(H41:H44)</f>
        <v>0</v>
      </c>
      <c r="I45" s="177">
        <f>SUM(I41:I44)</f>
        <v>0</v>
      </c>
      <c r="J45" s="178" t="e">
        <f>Table2638[[#This Row],[Maskintimer-poeng]]/$D$45</f>
        <v>#DIV/0!</v>
      </c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</row>
    <row r="46" spans="1:84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</row>
    <row r="47" spans="1:84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</row>
    <row r="48" spans="1:84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17"/>
      <c r="N48" s="17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</row>
    <row r="49" spans="1:4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</row>
    <row r="50" spans="1:4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</row>
    <row r="51" spans="1:4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</row>
    <row r="52" spans="1:4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</row>
    <row r="53" spans="1:4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</row>
    <row r="54" spans="1:4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</row>
    <row r="55" spans="1:4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</row>
    <row r="56" spans="1:4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</row>
    <row r="57" spans="1:4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</row>
    <row r="58" spans="1:4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</row>
    <row r="59" spans="1:4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</row>
    <row r="60" spans="1:4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</row>
    <row r="61" spans="1:4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</row>
    <row r="62" spans="1:4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</row>
    <row r="63" spans="1:4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</row>
    <row r="64" spans="1:4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</row>
    <row r="65" spans="1:4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</row>
    <row r="66" spans="1:4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</row>
    <row r="67" spans="1:4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</row>
    <row r="68" spans="1:4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</row>
    <row r="69" spans="1:4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</row>
    <row r="70" spans="1:4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</row>
    <row r="71" spans="1:4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</row>
    <row r="72" spans="1:4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</row>
    <row r="73" spans="1:4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</row>
    <row r="74" spans="1:4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</row>
    <row r="75" spans="1:4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</row>
    <row r="76" spans="1:4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</row>
    <row r="77" spans="1:4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</row>
    <row r="78" spans="1:4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</row>
    <row r="79" spans="1:4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</row>
    <row r="80" spans="1:4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</row>
    <row r="81" spans="1:4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</row>
    <row r="82" spans="1:4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</row>
    <row r="83" spans="1:4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</row>
    <row r="84" spans="1:4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</row>
    <row r="85" spans="1:4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</row>
    <row r="86" spans="1:4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</row>
    <row r="87" spans="1:4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</row>
    <row r="88" spans="1:4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</row>
    <row r="89" spans="1:4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</row>
    <row r="90" spans="1:4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</row>
    <row r="91" spans="1:4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</row>
    <row r="92" spans="1:4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</row>
    <row r="93" spans="1:4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</row>
    <row r="94" spans="1:4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</row>
    <row r="95" spans="1:4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</row>
    <row r="96" spans="1:4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</row>
    <row r="97" spans="1:4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</row>
    <row r="98" spans="1:4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</row>
    <row r="99" spans="1:4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</row>
    <row r="100" spans="1:4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</row>
    <row r="101" spans="1:4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</row>
    <row r="102" spans="1:4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</row>
    <row r="103" spans="1:4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</row>
    <row r="104" spans="1:4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</row>
    <row r="105" spans="1:4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</row>
    <row r="106" spans="1:4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</row>
    <row r="107" spans="1:4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 spans="1:4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 spans="1:4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</row>
    <row r="110" spans="1:4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 spans="1:4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 spans="1:4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 spans="1:20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</row>
    <row r="114" spans="1:20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 spans="1:20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 spans="1:20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</row>
    <row r="117" spans="1:20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</row>
    <row r="118" spans="1:20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</row>
    <row r="119" spans="1:20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</row>
    <row r="120" spans="1:2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</row>
    <row r="121" spans="1:20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</row>
    <row r="122" spans="1:20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 spans="1:20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</row>
    <row r="124" spans="1:20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</row>
    <row r="125" spans="1:20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</row>
    <row r="126" spans="1:20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</row>
    <row r="127" spans="1:20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</row>
    <row r="128" spans="1:20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</row>
    <row r="129" spans="1:20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</row>
    <row r="130" spans="1:2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</row>
    <row r="131" spans="1:20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</row>
    <row r="132" spans="1:20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</row>
    <row r="133" spans="1:20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</row>
    <row r="134" spans="1:20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</row>
    <row r="135" spans="1:20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</row>
    <row r="136" spans="1:20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</row>
    <row r="137" spans="1:20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</row>
    <row r="138" spans="1:20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</row>
    <row r="139" spans="1:20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</row>
    <row r="140" spans="1:2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</row>
    <row r="141" spans="1:20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</row>
    <row r="142" spans="1:20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</row>
    <row r="143" spans="1:20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</row>
    <row r="144" spans="1:20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</row>
    <row r="145" spans="1:20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</row>
    <row r="146" spans="1:20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</row>
    <row r="147" spans="1:20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</row>
    <row r="148" spans="1:20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</row>
    <row r="149" spans="1:20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</row>
    <row r="150" spans="1:2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</row>
    <row r="151" spans="1:20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</row>
    <row r="152" spans="1:20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</row>
    <row r="153" spans="1:20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</row>
    <row r="154" spans="1:20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</row>
    <row r="155" spans="1:20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</row>
    <row r="156" spans="1:20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</row>
    <row r="157" spans="1:20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</row>
    <row r="158" spans="1:20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</row>
    <row r="159" spans="1:20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</row>
    <row r="160" spans="1:2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</row>
    <row r="161" spans="1:20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</row>
    <row r="162" spans="1:20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</row>
    <row r="163" spans="1:20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</row>
    <row r="164" spans="1:20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</row>
    <row r="165" spans="1:20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</row>
    <row r="166" spans="1:20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</row>
    <row r="167" spans="1:20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</row>
    <row r="168" spans="1:20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</row>
    <row r="169" spans="1:20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</row>
    <row r="170" spans="1:2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</row>
    <row r="171" spans="1:20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</row>
    <row r="172" spans="1:20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</row>
    <row r="173" spans="1:20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</row>
    <row r="174" spans="1:20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</row>
    <row r="175" spans="1:20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</row>
    <row r="176" spans="1:20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</row>
    <row r="177" spans="1:20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</row>
    <row r="178" spans="1:20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</row>
    <row r="179" spans="1:20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</row>
    <row r="180" spans="1:2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</row>
    <row r="181" spans="1:20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</row>
    <row r="182" spans="1:20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</row>
    <row r="183" spans="1:20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</row>
    <row r="184" spans="1:20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</row>
    <row r="185" spans="1:20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</row>
    <row r="186" spans="1:20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</row>
    <row r="187" spans="1:20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</row>
    <row r="188" spans="1:20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</row>
    <row r="189" spans="1:20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</row>
    <row r="190" spans="1:2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</row>
    <row r="191" spans="1:20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</row>
    <row r="192" spans="1:20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</row>
    <row r="193" spans="1:20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</row>
    <row r="194" spans="1:20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</row>
    <row r="195" spans="1:20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</row>
    <row r="196" spans="1:20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</row>
    <row r="197" spans="1:20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</row>
    <row r="198" spans="1:20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</row>
    <row r="199" spans="1:20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</row>
    <row r="200" spans="1:2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</row>
    <row r="201" spans="1:20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</row>
    <row r="202" spans="1:20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</row>
    <row r="203" spans="1:20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</row>
    <row r="204" spans="1:20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</row>
    <row r="205" spans="1:20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</row>
    <row r="206" spans="1:20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</row>
    <row r="207" spans="1:20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</row>
    <row r="208" spans="1:20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</row>
    <row r="209" spans="1:20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</row>
    <row r="210" spans="1:2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</row>
    <row r="211" spans="1:20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</row>
    <row r="212" spans="1:20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</row>
    <row r="213" spans="1:20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</row>
    <row r="214" spans="1:20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</row>
    <row r="215" spans="1:20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</row>
    <row r="216" spans="1:20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</row>
    <row r="217" spans="1:20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</row>
    <row r="218" spans="1:20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</row>
    <row r="219" spans="1:20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</row>
    <row r="220" spans="1:2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</row>
    <row r="221" spans="1:20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</row>
    <row r="222" spans="1:20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</row>
    <row r="223" spans="1:20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</row>
    <row r="224" spans="1:20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</row>
    <row r="225" spans="1:20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</row>
    <row r="226" spans="1:20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</row>
    <row r="227" spans="1:20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</row>
    <row r="228" spans="1:20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</row>
    <row r="229" spans="1:20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</row>
    <row r="230" spans="1:2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</row>
    <row r="231" spans="1:20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</row>
    <row r="232" spans="1:20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</row>
    <row r="233" spans="1:20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</row>
    <row r="234" spans="1:20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</row>
    <row r="235" spans="1:20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</row>
    <row r="236" spans="1:20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</row>
    <row r="237" spans="1:20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</row>
    <row r="238" spans="1:20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</row>
    <row r="239" spans="1:20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</row>
    <row r="240" spans="1:2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</row>
    <row r="241" spans="1:20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</row>
    <row r="242" spans="1:20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</row>
    <row r="243" spans="1:20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</row>
    <row r="244" spans="1:20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</row>
    <row r="245" spans="1:20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</row>
    <row r="246" spans="1:20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</row>
    <row r="247" spans="1:20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</row>
    <row r="248" spans="1:20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</row>
    <row r="249" spans="1:20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</row>
    <row r="250" spans="1:2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</row>
    <row r="251" spans="1:20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</row>
    <row r="252" spans="1:20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</row>
    <row r="253" spans="1:20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</row>
    <row r="254" spans="1:20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</row>
    <row r="255" spans="1:20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</row>
    <row r="256" spans="1:20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</row>
    <row r="257" spans="1:20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</row>
    <row r="258" spans="1:20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</row>
    <row r="259" spans="1:20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</row>
    <row r="260" spans="1:2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</row>
    <row r="261" spans="1:20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</row>
    <row r="262" spans="1:20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</row>
    <row r="263" spans="1:20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</row>
    <row r="264" spans="1:20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</row>
    <row r="265" spans="1:20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</row>
    <row r="266" spans="1:20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</row>
    <row r="267" spans="1:20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</row>
    <row r="268" spans="1:20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</row>
    <row r="269" spans="1:20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</row>
    <row r="270" spans="1:2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</row>
    <row r="271" spans="1:20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</row>
    <row r="272" spans="1:20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</row>
    <row r="273" spans="1:20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</row>
    <row r="274" spans="1:20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</row>
    <row r="275" spans="1:20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</row>
    <row r="276" spans="1:20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</row>
    <row r="277" spans="1:20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</row>
    <row r="278" spans="1:20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</row>
    <row r="279" spans="1:20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</row>
    <row r="280" spans="1:2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</row>
    <row r="281" spans="1:20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</row>
    <row r="282" spans="1:20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</row>
    <row r="283" spans="1:20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</row>
    <row r="284" spans="1:20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</row>
    <row r="285" spans="1:20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</row>
    <row r="286" spans="1:20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</row>
    <row r="287" spans="1:20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</row>
    <row r="288" spans="1:20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</row>
    <row r="289" spans="1:20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</row>
    <row r="290" spans="1:2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</row>
    <row r="291" spans="1:20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</row>
    <row r="292" spans="1:20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</row>
    <row r="293" spans="1:20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</row>
    <row r="294" spans="1:20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</row>
    <row r="295" spans="1:20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</row>
    <row r="296" spans="1:20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</row>
    <row r="297" spans="1:20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</row>
    <row r="298" spans="1:20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</row>
    <row r="299" spans="1:20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</row>
    <row r="300" spans="1:2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</row>
    <row r="301" spans="1:20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</row>
    <row r="302" spans="1:20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</row>
    <row r="303" spans="1:20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</row>
    <row r="304" spans="1:20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</row>
    <row r="305" spans="1:20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</row>
    <row r="306" spans="1:20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</row>
    <row r="307" spans="1:20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</row>
    <row r="308" spans="1:20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</row>
    <row r="309" spans="1:20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</row>
    <row r="310" spans="1:2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</row>
    <row r="311" spans="1:20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</row>
    <row r="312" spans="1:20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</row>
    <row r="313" spans="1:20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</row>
    <row r="314" spans="1:20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</row>
    <row r="315" spans="1:20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</row>
    <row r="316" spans="1:20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</row>
    <row r="317" spans="1:20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</row>
    <row r="318" spans="1:20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</row>
    <row r="319" spans="1:20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</row>
    <row r="320" spans="1:2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</row>
    <row r="321" spans="1:20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</row>
    <row r="322" spans="1:20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</row>
    <row r="323" spans="1:20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</row>
    <row r="324" spans="1:20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</row>
    <row r="325" spans="1:20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</row>
    <row r="326" spans="1:20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</row>
    <row r="327" spans="1:20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</row>
    <row r="328" spans="1:20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</row>
    <row r="329" spans="1:20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</row>
    <row r="330" spans="1:2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</row>
    <row r="331" spans="1:20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</row>
    <row r="332" spans="1:20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</row>
    <row r="333" spans="1:20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</row>
    <row r="334" spans="1:20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</row>
    <row r="335" spans="1:20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</row>
    <row r="336" spans="1:20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</row>
    <row r="337" spans="1:20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</row>
    <row r="338" spans="1:20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</row>
    <row r="339" spans="1:20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</row>
    <row r="340" spans="1:2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</row>
    <row r="341" spans="1:20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</row>
    <row r="342" spans="1:20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</row>
    <row r="343" spans="1:20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</row>
    <row r="344" spans="1:20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</row>
    <row r="345" spans="1:20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</row>
    <row r="346" spans="1:20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</row>
    <row r="347" spans="1:20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</row>
    <row r="348" spans="1:20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</row>
    <row r="349" spans="1:20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</row>
    <row r="350" spans="1:2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</row>
    <row r="351" spans="1:20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</row>
    <row r="352" spans="1:20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</row>
    <row r="353" spans="1:20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</row>
    <row r="354" spans="1:20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</row>
    <row r="355" spans="1:20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</row>
    <row r="356" spans="1:20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</row>
    <row r="357" spans="1:20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</row>
    <row r="358" spans="1:20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</row>
    <row r="359" spans="1:20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</row>
    <row r="360" spans="1:2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</row>
    <row r="361" spans="1:20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</row>
    <row r="362" spans="1:20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</row>
    <row r="363" spans="1:20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</row>
    <row r="364" spans="1:20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</row>
    <row r="365" spans="1:20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</row>
    <row r="366" spans="1:20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</row>
    <row r="367" spans="1:20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</row>
    <row r="368" spans="1:20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</row>
    <row r="369" spans="1:20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</row>
    <row r="370" spans="1:2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</row>
    <row r="371" spans="1:20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</row>
    <row r="372" spans="1:20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</row>
    <row r="373" spans="1:20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</row>
    <row r="374" spans="1:20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</row>
    <row r="375" spans="1:20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</row>
    <row r="376" spans="1:20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</row>
    <row r="377" spans="1:20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</row>
    <row r="378" spans="1:20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</row>
    <row r="379" spans="1:20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</row>
    <row r="380" spans="1:2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</row>
    <row r="381" spans="1:20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</row>
    <row r="382" spans="1:20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</row>
    <row r="383" spans="1:20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</row>
    <row r="384" spans="1:20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</row>
    <row r="385" spans="1:20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</row>
    <row r="386" spans="1:20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</row>
    <row r="387" spans="1:20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</row>
    <row r="388" spans="1:20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</row>
    <row r="389" spans="1:20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</row>
    <row r="390" spans="1:2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</row>
    <row r="391" spans="1:20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</row>
    <row r="392" spans="1:20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</row>
    <row r="393" spans="1:20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</row>
    <row r="394" spans="1:20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</row>
    <row r="395" spans="1:20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</row>
    <row r="396" spans="1:20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</row>
    <row r="397" spans="1:20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</row>
    <row r="398" spans="1:20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</row>
    <row r="399" spans="1:20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</row>
    <row r="400" spans="1:2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</row>
    <row r="401" spans="1:20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</row>
    <row r="402" spans="1:20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</row>
    <row r="403" spans="1:20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</row>
    <row r="404" spans="1:20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</row>
    <row r="405" spans="1:20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</row>
    <row r="406" spans="1:20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</row>
    <row r="407" spans="1:20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</row>
    <row r="408" spans="1:20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</row>
    <row r="409" spans="1:20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</row>
    <row r="410" spans="1:2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</row>
    <row r="411" spans="1:20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</row>
    <row r="412" spans="1:20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</row>
    <row r="413" spans="1:20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</row>
    <row r="414" spans="1:20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</row>
    <row r="415" spans="1:20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</row>
    <row r="416" spans="1:20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</row>
    <row r="417" spans="1:20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</row>
    <row r="418" spans="1:20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</row>
    <row r="419" spans="1:20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</row>
    <row r="420" spans="1:2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</row>
    <row r="421" spans="1:20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</row>
    <row r="422" spans="1:20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</row>
    <row r="423" spans="1:20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</row>
    <row r="424" spans="1:20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</row>
    <row r="425" spans="1:20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</row>
    <row r="426" spans="1:20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</row>
    <row r="427" spans="1:20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</row>
    <row r="428" spans="1:20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</row>
    <row r="429" spans="1:20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</row>
    <row r="430" spans="1:2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</row>
    <row r="431" spans="1:20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</row>
    <row r="432" spans="1:20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</row>
    <row r="433" spans="1:20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</row>
    <row r="434" spans="1:20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</row>
    <row r="435" spans="1:20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</row>
    <row r="436" spans="1:20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</row>
    <row r="437" spans="1:20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</row>
    <row r="438" spans="1:20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</row>
    <row r="439" spans="1:20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</row>
    <row r="440" spans="1:2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</row>
    <row r="441" spans="1:20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</row>
    <row r="442" spans="1:20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</row>
    <row r="443" spans="1:20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</row>
    <row r="444" spans="1:20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</row>
    <row r="445" spans="1:20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</row>
    <row r="446" spans="1:20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</row>
    <row r="447" spans="1:20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</row>
    <row r="448" spans="1:20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</row>
    <row r="449" spans="1:20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</row>
    <row r="450" spans="1:2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</row>
    <row r="451" spans="1:20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</row>
    <row r="452" spans="1:20">
      <c r="A452" s="2"/>
      <c r="B452" s="2"/>
      <c r="C452" s="2"/>
      <c r="D452" s="2"/>
      <c r="E452" s="2"/>
      <c r="F452" s="2"/>
      <c r="G452" s="2"/>
      <c r="H452" s="2"/>
      <c r="I452" s="2"/>
      <c r="J452" s="2"/>
    </row>
  </sheetData>
  <sheetProtection selectLockedCells="1"/>
  <mergeCells count="2">
    <mergeCell ref="A2:B2"/>
    <mergeCell ref="G2:H2"/>
  </mergeCells>
  <conditionalFormatting sqref="A6:A35">
    <cfRule type="cellIs" dxfId="24" priority="8" operator="equal">
      <formula>0</formula>
    </cfRule>
    <cfRule type="cellIs" dxfId="23" priority="9" operator="equal">
      <formula>"Maskin&lt;250kg"</formula>
    </cfRule>
  </conditionalFormatting>
  <conditionalFormatting sqref="H6:H35">
    <cfRule type="cellIs" dxfId="22" priority="10" operator="equal">
      <formula>0</formula>
    </cfRule>
    <cfRule type="cellIs" dxfId="21" priority="11" operator="equal">
      <formula>"Maskin&lt;250kg"</formula>
    </cfRule>
  </conditionalFormatting>
  <dataValidations count="2">
    <dataValidation type="list" allowBlank="1" showInputMessage="1" showErrorMessage="1" sqref="D6:D35" xr:uid="{8BECF0CC-B442-4A1E-A99A-DA5347DD94AF}">
      <formula1>"Elektrisk/Hydrogen,Biogass,Biodrivstoff,Fossil"</formula1>
    </dataValidation>
    <dataValidation type="list" allowBlank="1" showInputMessage="1" showErrorMessage="1" sqref="D7:D35" xr:uid="{34E1EEF5-FCC1-4A23-9174-0BF3757D2DFB}">
      <formula1>"Elektrisk/Hydrogen,Biodrivstoff,Fossil"</formula1>
    </dataValidation>
  </dataValidations>
  <pageMargins left="0.7" right="0.7" top="0.75" bottom="0.75" header="0.3" footer="0.3"/>
  <pageSetup paperSize="9" orientation="portrait" verticalDpi="0" r:id="rId1"/>
  <tableParts count="2">
    <tablePart r:id="rId2"/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32D47-95BC-410E-B2F2-4347442D2949}">
  <sheetPr>
    <tabColor theme="5" tint="0.39997558519241921"/>
  </sheetPr>
  <dimension ref="A1:AW246"/>
  <sheetViews>
    <sheetView zoomScaleNormal="100" workbookViewId="0">
      <selection activeCell="F32" sqref="F32"/>
    </sheetView>
  </sheetViews>
  <sheetFormatPr defaultColWidth="9.140625" defaultRowHeight="15" outlineLevelCol="1"/>
  <cols>
    <col min="1" max="1" width="18.28515625" bestFit="1" customWidth="1"/>
    <col min="2" max="2" width="24.85546875" customWidth="1"/>
    <col min="3" max="3" width="18.140625" bestFit="1" customWidth="1"/>
    <col min="4" max="4" width="21" customWidth="1"/>
    <col min="5" max="5" width="18" customWidth="1"/>
    <col min="6" max="6" width="32.42578125" customWidth="1"/>
    <col min="7" max="7" width="35.5703125" bestFit="1" customWidth="1"/>
    <col min="8" max="8" width="33.28515625" customWidth="1"/>
    <col min="9" max="9" width="17.42578125" customWidth="1"/>
    <col min="10" max="10" width="21.140625" bestFit="1" customWidth="1"/>
    <col min="11" max="11" width="17" hidden="1" customWidth="1" outlineLevel="1"/>
    <col min="12" max="12" width="17.140625" hidden="1" customWidth="1" outlineLevel="1"/>
    <col min="13" max="13" width="20.42578125" hidden="1" customWidth="1" outlineLevel="1"/>
    <col min="14" max="14" width="19.85546875" hidden="1" customWidth="1" outlineLevel="1"/>
    <col min="15" max="15" width="20.5703125" hidden="1" customWidth="1" outlineLevel="1"/>
    <col min="16" max="16" width="18.85546875" hidden="1" customWidth="1" outlineLevel="1"/>
    <col min="17" max="17" width="28.85546875" hidden="1" customWidth="1" outlineLevel="1"/>
    <col min="18" max="18" width="20" hidden="1" customWidth="1" outlineLevel="1"/>
    <col min="19" max="19" width="16.42578125" customWidth="1" collapsed="1"/>
    <col min="22" max="22" width="8.5703125" customWidth="1"/>
  </cols>
  <sheetData>
    <row r="1" spans="1:49" ht="23.25">
      <c r="A1" s="181" t="s">
        <v>44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</row>
    <row r="2" spans="1:49">
      <c r="A2" s="300" t="s">
        <v>13</v>
      </c>
      <c r="B2" s="300"/>
      <c r="C2" s="301" t="s">
        <v>89</v>
      </c>
      <c r="D2" s="301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</row>
    <row r="3" spans="1:49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</row>
    <row r="4" spans="1:49" ht="24" thickBot="1">
      <c r="A4" s="181" t="s">
        <v>58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</row>
    <row r="5" spans="1:49" ht="24.75">
      <c r="A5" s="182"/>
      <c r="B5" s="9" t="s">
        <v>85</v>
      </c>
      <c r="C5" s="10" t="s">
        <v>73</v>
      </c>
      <c r="D5" s="35" t="str">
        <f>IF(OR(B6&lt;&gt;C6, B7&lt;&gt;C7),"ANDEL MASSER OPPGITT STEMMER IKKE MED TOTALEN","")</f>
        <v>ANDEL MASSER OPPGITT STEMMER IKKE MED TOTALEN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</row>
    <row r="6" spans="1:49">
      <c r="A6" s="183" t="s">
        <v>48</v>
      </c>
      <c r="B6" s="11">
        <v>2000</v>
      </c>
      <c r="C6" s="12">
        <f>SUMIF(B11:B28,"=Forurensede masser",C11:C28)</f>
        <v>0</v>
      </c>
      <c r="D6" s="302" t="s">
        <v>87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</row>
    <row r="7" spans="1:49" ht="15.75" thickBot="1">
      <c r="A7" s="184" t="s">
        <v>59</v>
      </c>
      <c r="B7" s="13">
        <v>8000</v>
      </c>
      <c r="C7" s="14">
        <f>SUMIF(B11:B28,"=Rene masser",C11:C28)</f>
        <v>0</v>
      </c>
      <c r="D7" s="30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</row>
    <row r="8" spans="1:49" ht="15.75" thickBot="1">
      <c r="A8" s="185" t="s">
        <v>66</v>
      </c>
      <c r="B8" s="15">
        <f>SUM(B6:B7)</f>
        <v>10000</v>
      </c>
      <c r="C8" s="16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</row>
    <row r="9" spans="1:49">
      <c r="A9" s="186" t="s">
        <v>84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</row>
    <row r="10" spans="1:49" ht="60">
      <c r="A10" s="3" t="s">
        <v>0</v>
      </c>
      <c r="B10" s="5" t="s">
        <v>93</v>
      </c>
      <c r="C10" s="4" t="s">
        <v>47</v>
      </c>
      <c r="D10" s="4" t="s">
        <v>49</v>
      </c>
      <c r="E10" s="4" t="s">
        <v>50</v>
      </c>
      <c r="F10" s="5" t="s">
        <v>94</v>
      </c>
      <c r="G10" s="5" t="s">
        <v>211</v>
      </c>
      <c r="H10" s="5" t="s">
        <v>57</v>
      </c>
      <c r="I10" s="5" t="s">
        <v>53</v>
      </c>
      <c r="J10" s="5" t="s">
        <v>52</v>
      </c>
      <c r="K10" s="5" t="s">
        <v>62</v>
      </c>
      <c r="L10" s="5" t="s">
        <v>67</v>
      </c>
      <c r="M10" s="5" t="s">
        <v>69</v>
      </c>
      <c r="N10" s="5" t="s">
        <v>68</v>
      </c>
      <c r="O10" s="5" t="s">
        <v>208</v>
      </c>
      <c r="P10" s="5" t="s">
        <v>46</v>
      </c>
      <c r="Q10" s="5" t="s">
        <v>33</v>
      </c>
      <c r="R10" s="6" t="s">
        <v>71</v>
      </c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</row>
    <row r="11" spans="1:49">
      <c r="A11" s="283">
        <f>ROW()-ROW(A10)</f>
        <v>1</v>
      </c>
      <c r="B11" s="291"/>
      <c r="C11" s="291"/>
      <c r="D11" s="78">
        <v>1</v>
      </c>
      <c r="E11" s="144"/>
      <c r="F11" s="144"/>
      <c r="G11" s="144"/>
      <c r="H11" s="144"/>
      <c r="I11" s="144"/>
      <c r="J11" s="19"/>
      <c r="K11" s="296">
        <f>SUM(I11:I13)</f>
        <v>0</v>
      </c>
      <c r="L11" s="293">
        <f>IF((100-K11)*(5/(100-1))&gt;0,(100-K11)*(5/(100-1)),0)*C11/($B$8+$B$33)</f>
        <v>0</v>
      </c>
      <c r="M11" s="187" cm="1">
        <f t="array" ref="M11">_xlfn.SWITCH(Massetransport!$F11,"Elektrisk/Hydrogen",Grunnlag!$B$13,"Biogass",Grunnlag!$B$14,"Biodrivstoff",Grunnlag!$B$15,"Fossil",Grunnlag!$B$16,0)/2</f>
        <v>0</v>
      </c>
      <c r="N11" s="188">
        <f>IFERROR(M11*(I11/SUM(I11:I13)),0)</f>
        <v>0</v>
      </c>
      <c r="O11" s="293" t="e" cm="1">
        <f t="array" ref="O11">SUM(N11:N13)*(C11)/(Table26389101320[Antall tonn])</f>
        <v>#DIV/0!</v>
      </c>
      <c r="P11" s="188">
        <f>C11*I11*Grunnlag!$B$17</f>
        <v>0</v>
      </c>
      <c r="Q11" s="188">
        <f>IF(Massetransport!$F11="Elektrisk/Hydrogen",0,IF(Massetransport!$F11="Biodrivstoff",Grunnlag!$B$3,Grunnlag!$B$2))*Massetransport!$P11/1000</f>
        <v>0</v>
      </c>
      <c r="R11" s="189" t="e">
        <f>O11+L11</f>
        <v>#DIV/0!</v>
      </c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</row>
    <row r="12" spans="1:49">
      <c r="A12" s="283"/>
      <c r="B12" s="291"/>
      <c r="C12" s="291"/>
      <c r="D12" s="78">
        <v>2</v>
      </c>
      <c r="E12" s="144"/>
      <c r="F12" s="144"/>
      <c r="G12" s="144"/>
      <c r="H12" s="144"/>
      <c r="I12" s="144"/>
      <c r="J12" s="19"/>
      <c r="K12" s="296"/>
      <c r="L12" s="293"/>
      <c r="M12" s="187" cm="1">
        <f t="array" ref="M12">_xlfn.SWITCH(Massetransport!$F12,"Elektrisk/Hydrogen",Grunnlag!$B$13,"Biogass",Grunnlag!$B$14,"Biodrivstoff",Grunnlag!$B$15,"Fossil",Grunnlag!$B$16,0)/2</f>
        <v>0</v>
      </c>
      <c r="N12" s="188">
        <f>IFERROR(M12*(I12/(SUM(I11:I13))),0)</f>
        <v>0</v>
      </c>
      <c r="O12" s="293"/>
      <c r="P12" s="188">
        <f>C11*I12*Grunnlag!$B$17</f>
        <v>0</v>
      </c>
      <c r="Q12" s="188">
        <f>IF(Massetransport!$F12="Elektrisk/Hydrogen",0,IF(Massetransport!$F12="Biodrivstoff",Grunnlag!$B$3,Grunnlag!$B$2))*Massetransport!$P12/1000</f>
        <v>0</v>
      </c>
      <c r="R12" s="189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</row>
    <row r="13" spans="1:49" s="1" customFormat="1" ht="15.75" thickBot="1">
      <c r="A13" s="284"/>
      <c r="B13" s="292"/>
      <c r="C13" s="292"/>
      <c r="D13" s="80">
        <v>3</v>
      </c>
      <c r="E13" s="145"/>
      <c r="F13" s="145"/>
      <c r="G13" s="145"/>
      <c r="H13" s="145"/>
      <c r="I13" s="145"/>
      <c r="J13" s="146"/>
      <c r="K13" s="297"/>
      <c r="L13" s="294"/>
      <c r="M13" s="190" cm="1">
        <f t="array" ref="M13">_xlfn.SWITCH(Massetransport!$F13,"Elektrisk/Hydrogen",Grunnlag!$B$13,"Biogass",Grunnlag!$B$14,"Biodrivstoff",Grunnlag!$B$15,"Fossil",Grunnlag!$B$16,0)/2</f>
        <v>0</v>
      </c>
      <c r="N13" s="191">
        <f>IFERROR(M13*(I13/(SUM(I11:I13))),0)</f>
        <v>0</v>
      </c>
      <c r="O13" s="294"/>
      <c r="P13" s="191">
        <f>C11*I13*Grunnlag!$B$17</f>
        <v>0</v>
      </c>
      <c r="Q13" s="191">
        <f>IF(Massetransport!$F13="Elektrisk/Hydrogen",0,IF(Massetransport!$F13="Biodrivstoff",Grunnlag!$B$3,Grunnlag!$B$2))*Massetransport!$P13/1000</f>
        <v>0</v>
      </c>
      <c r="R13" s="192"/>
      <c r="S13" s="2"/>
      <c r="T13" s="2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</row>
    <row r="14" spans="1:49">
      <c r="A14" s="283">
        <f>A11+1</f>
        <v>2</v>
      </c>
      <c r="B14" s="290"/>
      <c r="C14" s="290"/>
      <c r="D14" s="193">
        <v>1</v>
      </c>
      <c r="E14" s="147"/>
      <c r="F14" s="147"/>
      <c r="G14" s="147"/>
      <c r="H14" s="147"/>
      <c r="I14" s="147"/>
      <c r="J14" s="148"/>
      <c r="K14" s="295">
        <f>SUM(I14:I16)</f>
        <v>0</v>
      </c>
      <c r="L14" s="293">
        <f>IF((100-K14)*(5/(100-1))&gt;0,(100-K14)*(5/(100-1)),0)*C14/($B$8+$B$33)</f>
        <v>0</v>
      </c>
      <c r="M14" s="187" cm="1">
        <f t="array" ref="M14">_xlfn.SWITCH(Massetransport!$F14,"Elektrisk/Hydrogen",Grunnlag!$B$13,"Biogass",Grunnlag!$B$14,"Biodrivstoff",Grunnlag!$B$15,"Fossil",Grunnlag!$B$16,0)/2</f>
        <v>0</v>
      </c>
      <c r="N14" s="188">
        <f>IFERROR(M14*(I14/SUM(I14:I16)),0)</f>
        <v>0</v>
      </c>
      <c r="O14" s="293" t="e" cm="1">
        <f t="array" ref="O14">SUM(N14:N16)*(C14)/(Table26389101320[Antall tonn])</f>
        <v>#DIV/0!</v>
      </c>
      <c r="P14" s="188">
        <f>C14*I14*Grunnlag!$B$17</f>
        <v>0</v>
      </c>
      <c r="Q14" s="188">
        <f>IF(Massetransport!$F14="Elektrisk/Hydrogen",0,IF(Massetransport!$F14="Biodrivstoff",Grunnlag!$B$3,Grunnlag!$B$2))*Massetransport!$P14/1000</f>
        <v>0</v>
      </c>
      <c r="R14" s="194" t="e">
        <f>O14+L14</f>
        <v>#DIV/0!</v>
      </c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</row>
    <row r="15" spans="1:49">
      <c r="A15" s="283"/>
      <c r="B15" s="291"/>
      <c r="C15" s="291"/>
      <c r="D15" s="78">
        <v>2</v>
      </c>
      <c r="E15" s="144"/>
      <c r="F15" s="144"/>
      <c r="G15" s="144"/>
      <c r="H15" s="144"/>
      <c r="I15" s="144"/>
      <c r="J15" s="19"/>
      <c r="K15" s="296"/>
      <c r="L15" s="293"/>
      <c r="M15" s="187" cm="1">
        <f t="array" ref="M15">_xlfn.SWITCH(Massetransport!$F15,"Elektrisk/Hydrogen",Grunnlag!$B$13,"Biogass",Grunnlag!$B$14,"Biodrivstoff",Grunnlag!$B$15,"Fossil",Grunnlag!$B$16,0)/2</f>
        <v>0</v>
      </c>
      <c r="N15" s="188">
        <f>IFERROR(M15*(I15/(SUM(I14:I16))),0)</f>
        <v>0</v>
      </c>
      <c r="O15" s="293"/>
      <c r="P15" s="188">
        <f>C14*I15*Grunnlag!$B$17</f>
        <v>0</v>
      </c>
      <c r="Q15" s="188">
        <f>IF(Massetransport!$F15="Elektrisk/Hydrogen",0,IF(Massetransport!$F15="Biodrivstoff",Grunnlag!$B$3,Grunnlag!$B$2))*Massetransport!$P15/1000</f>
        <v>0</v>
      </c>
      <c r="R15" s="189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</row>
    <row r="16" spans="1:49" ht="15.75" thickBot="1">
      <c r="A16" s="284"/>
      <c r="B16" s="292"/>
      <c r="C16" s="292"/>
      <c r="D16" s="80">
        <v>3</v>
      </c>
      <c r="E16" s="145"/>
      <c r="F16" s="145"/>
      <c r="G16" s="145"/>
      <c r="H16" s="145"/>
      <c r="I16" s="145"/>
      <c r="J16" s="146"/>
      <c r="K16" s="297"/>
      <c r="L16" s="294"/>
      <c r="M16" s="190" cm="1">
        <f t="array" ref="M16">_xlfn.SWITCH(Massetransport!$F16,"Elektrisk/Hydrogen",Grunnlag!$B$13,"Biogass",Grunnlag!$B$14,"Biodrivstoff",Grunnlag!$B$15,"Fossil",Grunnlag!$B$16,0)/2</f>
        <v>0</v>
      </c>
      <c r="N16" s="191">
        <f>IFERROR(M16*(I16/(SUM(I14:I16))),0)</f>
        <v>0</v>
      </c>
      <c r="O16" s="294"/>
      <c r="P16" s="191">
        <f>C14*I16*Grunnlag!$B$17</f>
        <v>0</v>
      </c>
      <c r="Q16" s="191">
        <f>IF(Massetransport!$F16="Elektrisk/Hydrogen",0,IF(Massetransport!$F16="Biodrivstoff",Grunnlag!$B$3,Grunnlag!$B$2))*Massetransport!$P16/1000</f>
        <v>0</v>
      </c>
      <c r="R16" s="19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</row>
    <row r="17" spans="1:49">
      <c r="A17" s="283">
        <f>A14+1</f>
        <v>3</v>
      </c>
      <c r="B17" s="290"/>
      <c r="C17" s="290"/>
      <c r="D17" s="193">
        <v>1</v>
      </c>
      <c r="E17" s="147"/>
      <c r="F17" s="147"/>
      <c r="G17" s="147"/>
      <c r="H17" s="147"/>
      <c r="I17" s="147"/>
      <c r="J17" s="148"/>
      <c r="K17" s="295">
        <f>SUM(I17:I19)</f>
        <v>0</v>
      </c>
      <c r="L17" s="293">
        <f t="shared" ref="L17" si="0">IF((100-K17)*(5/(100-1))&gt;0,(100-K17)*(5/(100-1)),0)*C17/($B$8+$B$33)</f>
        <v>0</v>
      </c>
      <c r="M17" s="187" cm="1">
        <f t="array" ref="M17">_xlfn.SWITCH(Massetransport!$F17,"Elektrisk/Hydrogen",Grunnlag!$B$13,"Biogass",Grunnlag!$B$14,"Biodrivstoff",Grunnlag!$B$15,"Fossil",Grunnlag!$B$16,0)/2</f>
        <v>0</v>
      </c>
      <c r="N17" s="188">
        <f>IFERROR(M17*(I17/SUM(I17:I19)),0)</f>
        <v>0</v>
      </c>
      <c r="O17" s="293" t="e" cm="1">
        <f t="array" ref="O17">SUM(N17:N19)*(C17)/(Table26389101320[Antall tonn])</f>
        <v>#DIV/0!</v>
      </c>
      <c r="P17" s="188">
        <f>C17*I17*Grunnlag!$B$17</f>
        <v>0</v>
      </c>
      <c r="Q17" s="188">
        <f>IF(Massetransport!$F17="Elektrisk/Hydrogen",0,IF(Massetransport!$F17="Biodrivstoff",Grunnlag!$B$3,Grunnlag!$B$2))*Massetransport!$P17/1000</f>
        <v>0</v>
      </c>
      <c r="R17" s="194" t="e">
        <f>O17+L17</f>
        <v>#DIV/0!</v>
      </c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</row>
    <row r="18" spans="1:49">
      <c r="A18" s="283"/>
      <c r="B18" s="291"/>
      <c r="C18" s="291"/>
      <c r="D18" s="78">
        <v>2</v>
      </c>
      <c r="E18" s="144"/>
      <c r="F18" s="144"/>
      <c r="G18" s="144"/>
      <c r="H18" s="144"/>
      <c r="I18" s="144"/>
      <c r="J18" s="19"/>
      <c r="K18" s="296"/>
      <c r="L18" s="293"/>
      <c r="M18" s="187" cm="1">
        <f t="array" ref="M18">_xlfn.SWITCH(Massetransport!$F18,"Elektrisk/Hydrogen",Grunnlag!$B$13,"Biogass",Grunnlag!$B$14,"Biodrivstoff",Grunnlag!$B$15,"Fossil",Grunnlag!$B$16,0)/2</f>
        <v>0</v>
      </c>
      <c r="N18" s="188">
        <f>IFERROR(M18*(I18/(SUM(I17:I19))),0)</f>
        <v>0</v>
      </c>
      <c r="O18" s="293"/>
      <c r="P18" s="188">
        <f>C17*I18*Grunnlag!$B$17</f>
        <v>0</v>
      </c>
      <c r="Q18" s="188">
        <f>IF(Massetransport!$F18="Elektrisk/Hydrogen",0,IF(Massetransport!$F18="Biodrivstoff",Grunnlag!$B$3,Grunnlag!$B$2))*Massetransport!$P18/1000</f>
        <v>0</v>
      </c>
      <c r="R18" s="189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</row>
    <row r="19" spans="1:49" ht="15.75" thickBot="1">
      <c r="A19" s="284"/>
      <c r="B19" s="292"/>
      <c r="C19" s="292"/>
      <c r="D19" s="80">
        <v>3</v>
      </c>
      <c r="E19" s="145"/>
      <c r="F19" s="145"/>
      <c r="G19" s="145"/>
      <c r="H19" s="145"/>
      <c r="I19" s="145"/>
      <c r="J19" s="146"/>
      <c r="K19" s="297"/>
      <c r="L19" s="294"/>
      <c r="M19" s="190" cm="1">
        <f t="array" ref="M19">_xlfn.SWITCH(Massetransport!$F19,"Elektrisk/Hydrogen",Grunnlag!$B$13,"Biogass",Grunnlag!$B$14,"Biodrivstoff",Grunnlag!$B$15,"Fossil",Grunnlag!$B$16,0)/2</f>
        <v>0</v>
      </c>
      <c r="N19" s="191">
        <f>IFERROR(M19*(I19/(SUM(I17:I19))),0)</f>
        <v>0</v>
      </c>
      <c r="O19" s="294"/>
      <c r="P19" s="191">
        <f>C17*I19*Grunnlag!$B$17</f>
        <v>0</v>
      </c>
      <c r="Q19" s="191">
        <f>IF(Massetransport!$F19="Elektrisk/Hydrogen",0,IF(Massetransport!$F19="Biodrivstoff",Grunnlag!$B$3,Grunnlag!$B$2))*Massetransport!$P19/1000</f>
        <v>0</v>
      </c>
      <c r="R19" s="19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</row>
    <row r="20" spans="1:49" s="1" customFormat="1">
      <c r="A20" s="283">
        <f>A17+1</f>
        <v>4</v>
      </c>
      <c r="B20" s="290"/>
      <c r="C20" s="290"/>
      <c r="D20" s="193">
        <v>1</v>
      </c>
      <c r="E20" s="147"/>
      <c r="F20" s="147"/>
      <c r="G20" s="147"/>
      <c r="H20" s="147"/>
      <c r="I20" s="147"/>
      <c r="J20" s="148"/>
      <c r="K20" s="295">
        <f>SUM(I20:I22)</f>
        <v>0</v>
      </c>
      <c r="L20" s="293">
        <f t="shared" ref="L20" si="1">IF((100-K20)*(5/(100-1))&gt;0,(100-K20)*(5/(100-1)),0)*C20/($B$8+$B$33)</f>
        <v>0</v>
      </c>
      <c r="M20" s="187" cm="1">
        <f t="array" ref="M20">_xlfn.SWITCH(Massetransport!$F20,"Elektrisk/Hydrogen",Grunnlag!$B$13,"Biogass",Grunnlag!$B$14,"Biodrivstoff",Grunnlag!$B$15,"Fossil",Grunnlag!$B$16,0)/2</f>
        <v>0</v>
      </c>
      <c r="N20" s="188">
        <f>IFERROR(M20*(I20/SUM(I20:I22)),0)</f>
        <v>0</v>
      </c>
      <c r="O20" s="293" t="e" cm="1">
        <f t="array" ref="O20">SUM(N20:N22)*(C20)/(Table26389101320[Antall tonn])</f>
        <v>#DIV/0!</v>
      </c>
      <c r="P20" s="188">
        <f>C20*I20*Grunnlag!$B$17</f>
        <v>0</v>
      </c>
      <c r="Q20" s="188">
        <f>IF(Massetransport!$F20="Elektrisk/Hydrogen",0,IF(Massetransport!$F20="Biodrivstoff",Grunnlag!$B$3,Grunnlag!$B$2))*Massetransport!$P20/1000</f>
        <v>0</v>
      </c>
      <c r="R20" s="194" t="e">
        <f>O20+L20</f>
        <v>#DIV/0!</v>
      </c>
      <c r="S20" s="2"/>
      <c r="T20" s="2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</row>
    <row r="21" spans="1:49">
      <c r="A21" s="283"/>
      <c r="B21" s="291"/>
      <c r="C21" s="291"/>
      <c r="D21" s="78">
        <v>2</v>
      </c>
      <c r="E21" s="144"/>
      <c r="F21" s="144"/>
      <c r="G21" s="144"/>
      <c r="H21" s="144"/>
      <c r="I21" s="144"/>
      <c r="J21" s="19"/>
      <c r="K21" s="296"/>
      <c r="L21" s="293"/>
      <c r="M21" s="187" cm="1">
        <f t="array" ref="M21">_xlfn.SWITCH(Massetransport!$F21,"Elektrisk/Hydrogen",Grunnlag!$B$13,"Biogass",Grunnlag!$B$14,"Biodrivstoff",Grunnlag!$B$15,"Fossil",Grunnlag!$B$16,0)/2</f>
        <v>0</v>
      </c>
      <c r="N21" s="188">
        <f>IFERROR(M21*(I21/(SUM(I20:I22))),0)</f>
        <v>0</v>
      </c>
      <c r="O21" s="293"/>
      <c r="P21" s="188">
        <f>C20*I21*Grunnlag!$B$17</f>
        <v>0</v>
      </c>
      <c r="Q21" s="188">
        <f>IF(Massetransport!$F21="Elektrisk/Hydrogen",0,IF(Massetransport!$F21="Biodrivstoff",Grunnlag!$B$3,Grunnlag!$B$2))*Massetransport!$P21/1000</f>
        <v>0</v>
      </c>
      <c r="R21" s="189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</row>
    <row r="22" spans="1:49" ht="15.75" thickBot="1">
      <c r="A22" s="284"/>
      <c r="B22" s="292"/>
      <c r="C22" s="292"/>
      <c r="D22" s="80">
        <v>3</v>
      </c>
      <c r="E22" s="145"/>
      <c r="F22" s="145"/>
      <c r="G22" s="145"/>
      <c r="H22" s="145"/>
      <c r="I22" s="145"/>
      <c r="J22" s="146"/>
      <c r="K22" s="297"/>
      <c r="L22" s="294"/>
      <c r="M22" s="190" cm="1">
        <f t="array" ref="M22">_xlfn.SWITCH(Massetransport!$F22,"Elektrisk/Hydrogen",Grunnlag!$B$13,"Biogass",Grunnlag!$B$14,"Biodrivstoff",Grunnlag!$B$15,"Fossil",Grunnlag!$B$16,0)/2</f>
        <v>0</v>
      </c>
      <c r="N22" s="191">
        <f>IFERROR(M22*(I22/(SUM(I20:I22))),0)</f>
        <v>0</v>
      </c>
      <c r="O22" s="294"/>
      <c r="P22" s="191">
        <f>C20*I22*Grunnlag!$B$17</f>
        <v>0</v>
      </c>
      <c r="Q22" s="191">
        <f>IF(Massetransport!$F22="Elektrisk/Hydrogen",0,IF(Massetransport!$F22="Biodrivstoff",Grunnlag!$B$3,Grunnlag!$B$2))*Massetransport!$P22/1000</f>
        <v>0</v>
      </c>
      <c r="R22" s="19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</row>
    <row r="23" spans="1:49">
      <c r="A23" s="283">
        <f>A20+1</f>
        <v>5</v>
      </c>
      <c r="B23" s="290"/>
      <c r="C23" s="290"/>
      <c r="D23" s="193">
        <v>1</v>
      </c>
      <c r="E23" s="147"/>
      <c r="F23" s="147"/>
      <c r="G23" s="147"/>
      <c r="H23" s="147"/>
      <c r="I23" s="147"/>
      <c r="J23" s="148"/>
      <c r="K23" s="295">
        <f>SUM(I23:I25)</f>
        <v>0</v>
      </c>
      <c r="L23" s="293">
        <f t="shared" ref="L23" si="2">IF((100-K23)*(5/(100-1))&gt;0,(100-K23)*(5/(100-1)),0)*C23/($B$8+$B$33)</f>
        <v>0</v>
      </c>
      <c r="M23" s="187" cm="1">
        <f t="array" ref="M23">_xlfn.SWITCH(Massetransport!$F23,"Elektrisk/Hydrogen",Grunnlag!$B$13,"Biogass",Grunnlag!$B$14,"Biodrivstoff",Grunnlag!$B$15,"Fossil",Grunnlag!$B$16,0)/2</f>
        <v>0</v>
      </c>
      <c r="N23" s="188">
        <f>IFERROR(M23*(I23/SUM(I23:I25)),0)</f>
        <v>0</v>
      </c>
      <c r="O23" s="293" t="e" cm="1">
        <f t="array" ref="O23">SUM(N23:N25)*(C23)/(Table26389101320[Antall tonn])</f>
        <v>#DIV/0!</v>
      </c>
      <c r="P23" s="188">
        <f>C23*I23*Grunnlag!$B$17</f>
        <v>0</v>
      </c>
      <c r="Q23" s="188">
        <f>IF(Massetransport!$F23="Elektrisk/Hydrogen",0,IF(Massetransport!$F23="Biodrivstoff",Grunnlag!$B$3,Grunnlag!$B$2))*Massetransport!$P23/1000</f>
        <v>0</v>
      </c>
      <c r="R23" s="194" t="e">
        <f>O23+L23</f>
        <v>#DIV/0!</v>
      </c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</row>
    <row r="24" spans="1:49">
      <c r="A24" s="283"/>
      <c r="B24" s="291"/>
      <c r="C24" s="291"/>
      <c r="D24" s="78">
        <v>2</v>
      </c>
      <c r="E24" s="144"/>
      <c r="F24" s="144"/>
      <c r="G24" s="144"/>
      <c r="H24" s="144"/>
      <c r="I24" s="144"/>
      <c r="J24" s="19"/>
      <c r="K24" s="296"/>
      <c r="L24" s="293"/>
      <c r="M24" s="187" cm="1">
        <f t="array" ref="M24">_xlfn.SWITCH(Massetransport!$F24,"Elektrisk/Hydrogen",Grunnlag!$B$13,"Biogass",Grunnlag!$B$14,"Biodrivstoff",Grunnlag!$B$15,"Fossil",Grunnlag!$B$16,0)/2</f>
        <v>0</v>
      </c>
      <c r="N24" s="188">
        <f>IFERROR(M24*(I24/(SUM(I23:I25))),0)</f>
        <v>0</v>
      </c>
      <c r="O24" s="293"/>
      <c r="P24" s="188">
        <f>C23*I24*Grunnlag!$B$17</f>
        <v>0</v>
      </c>
      <c r="Q24" s="188">
        <f>IF(Massetransport!$F24="Elektrisk/Hydrogen",0,IF(Massetransport!$F24="Biodrivstoff",Grunnlag!$B$3,Grunnlag!$B$2))*Massetransport!$P24/1000</f>
        <v>0</v>
      </c>
      <c r="R24" s="189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</row>
    <row r="25" spans="1:49" ht="15.75" thickBot="1">
      <c r="A25" s="284"/>
      <c r="B25" s="292"/>
      <c r="C25" s="292"/>
      <c r="D25" s="80">
        <v>3</v>
      </c>
      <c r="E25" s="145"/>
      <c r="F25" s="145"/>
      <c r="G25" s="145"/>
      <c r="H25" s="145"/>
      <c r="I25" s="145"/>
      <c r="J25" s="146"/>
      <c r="K25" s="297"/>
      <c r="L25" s="294"/>
      <c r="M25" s="190" cm="1">
        <f t="array" ref="M25">_xlfn.SWITCH(Massetransport!$F25,"Elektrisk/Hydrogen",Grunnlag!$B$13,"Biogass",Grunnlag!$B$14,"Biodrivstoff",Grunnlag!$B$15,"Fossil",Grunnlag!$B$16,0)/2</f>
        <v>0</v>
      </c>
      <c r="N25" s="191">
        <f>IFERROR(M25*(I25/(SUM(I23:I25))),0)</f>
        <v>0</v>
      </c>
      <c r="O25" s="294"/>
      <c r="P25" s="191">
        <f>C23*I25*Grunnlag!$B$17</f>
        <v>0</v>
      </c>
      <c r="Q25" s="191">
        <f>IF(Massetransport!$F25="Elektrisk/Hydrogen",0,IF(Massetransport!$F25="Biodrivstoff",Grunnlag!$B$3,Grunnlag!$B$2))*Massetransport!$P25/1000</f>
        <v>0</v>
      </c>
      <c r="R25" s="19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</row>
    <row r="26" spans="1:49">
      <c r="A26" s="159">
        <f>A23+1</f>
        <v>6</v>
      </c>
      <c r="B26" s="290"/>
      <c r="C26" s="290"/>
      <c r="D26" s="193">
        <v>1</v>
      </c>
      <c r="E26" s="147"/>
      <c r="F26" s="147"/>
      <c r="G26" s="147"/>
      <c r="H26" s="147"/>
      <c r="I26" s="147"/>
      <c r="J26" s="148"/>
      <c r="K26" s="295">
        <f>SUM(I26:I28)</f>
        <v>0</v>
      </c>
      <c r="L26" s="293">
        <f t="shared" ref="L26" si="3">IF((100-K26)*(5/(100-1))&gt;0,(100-K26)*(5/(100-1)),0)*C26/($B$8+$B$33)</f>
        <v>0</v>
      </c>
      <c r="M26" s="187" cm="1">
        <f t="array" ref="M26">_xlfn.SWITCH(Massetransport!$F26,"Elektrisk/Hydrogen",Grunnlag!$B$13,"Biogass",Grunnlag!$B$14,"Biodrivstoff",Grunnlag!$B$15,"Fossil",Grunnlag!$B$16,0)/2</f>
        <v>0</v>
      </c>
      <c r="N26" s="188">
        <f>IFERROR(M26*(I26/SUM(I26:I28)),0)</f>
        <v>0</v>
      </c>
      <c r="O26" s="293" t="e" cm="1">
        <f t="array" ref="O26">SUM(N26:N28)*(C26)/(Table26389101320[Antall tonn])</f>
        <v>#DIV/0!</v>
      </c>
      <c r="P26" s="188">
        <f>C26*I26*Grunnlag!$B$17</f>
        <v>0</v>
      </c>
      <c r="Q26" s="188">
        <f>IF(Massetransport!$F26="Elektrisk/Hydrogen",0,IF(Massetransport!$F26="Biodrivstoff",Grunnlag!$B$3,Grunnlag!$B$2))*Massetransport!$P26/1000</f>
        <v>0</v>
      </c>
      <c r="R26" s="194" t="e">
        <f>O26+L26</f>
        <v>#DIV/0!</v>
      </c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</row>
    <row r="27" spans="1:49" s="1" customFormat="1">
      <c r="A27" s="159"/>
      <c r="B27" s="291"/>
      <c r="C27" s="291"/>
      <c r="D27" s="78">
        <v>2</v>
      </c>
      <c r="E27" s="144"/>
      <c r="F27" s="144"/>
      <c r="G27" s="144"/>
      <c r="H27" s="144"/>
      <c r="I27" s="144"/>
      <c r="J27" s="19"/>
      <c r="K27" s="296"/>
      <c r="L27" s="293"/>
      <c r="M27" s="187" cm="1">
        <f t="array" ref="M27">_xlfn.SWITCH(Massetransport!$F27,"Elektrisk/Hydrogen",Grunnlag!$B$13,"Biogass",Grunnlag!$B$14,"Biodrivstoff",Grunnlag!$B$15,"Fossil",Grunnlag!$B$16,0)/2</f>
        <v>0</v>
      </c>
      <c r="N27" s="188">
        <f>IFERROR(M27*(I27/(SUM(I26:I28))),0)</f>
        <v>0</v>
      </c>
      <c r="O27" s="293"/>
      <c r="P27" s="188">
        <f>C26*I27*Grunnlag!$B$17</f>
        <v>0</v>
      </c>
      <c r="Q27" s="188">
        <f>IF(Massetransport!$F27="Elektrisk/Hydrogen",0,IF(Massetransport!$F27="Biodrivstoff",Grunnlag!$B$3,Grunnlag!$B$2))*Massetransport!$P27/1000</f>
        <v>0</v>
      </c>
      <c r="R27" s="189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</row>
    <row r="28" spans="1:49" ht="15.75" thickBot="1">
      <c r="A28" s="160"/>
      <c r="B28" s="292"/>
      <c r="C28" s="292"/>
      <c r="D28" s="80">
        <v>3</v>
      </c>
      <c r="E28" s="145"/>
      <c r="F28" s="145"/>
      <c r="G28" s="145"/>
      <c r="H28" s="145"/>
      <c r="I28" s="145"/>
      <c r="J28" s="146"/>
      <c r="K28" s="297"/>
      <c r="L28" s="294"/>
      <c r="M28" s="190" cm="1">
        <f t="array" ref="M28">_xlfn.SWITCH(Massetransport!$F28,"Elektrisk/Hydrogen",Grunnlag!$B$13,"Biogass",Grunnlag!$B$14,"Biodrivstoff",Grunnlag!$B$15,"Fossil",Grunnlag!$B$16,0)/2</f>
        <v>0</v>
      </c>
      <c r="N28" s="191">
        <f>IFERROR(M28*(I28/(SUM(I26:I28))),0)</f>
        <v>0</v>
      </c>
      <c r="O28" s="294"/>
      <c r="P28" s="191">
        <f>C26*I28*Grunnlag!$B$17</f>
        <v>0</v>
      </c>
      <c r="Q28" s="191">
        <f>IF(Massetransport!$F28="Elektrisk/Hydrogen",0,IF(Massetransport!$F28="Biodrivstoff",Grunnlag!$B$3,Grunnlag!$B$2))*Massetransport!$P28/1000</f>
        <v>0</v>
      </c>
      <c r="R28" s="19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</row>
    <row r="29" spans="1:4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</row>
    <row r="30" spans="1:49" ht="24" thickBot="1">
      <c r="A30" s="181" t="s">
        <v>72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</row>
    <row r="31" spans="1:49" ht="24.75">
      <c r="A31" s="182"/>
      <c r="B31" s="9" t="s">
        <v>86</v>
      </c>
      <c r="C31" s="195" t="s">
        <v>73</v>
      </c>
      <c r="D31" s="35" t="str">
        <f>IF(OR(B32&lt;&gt;C32),"ANDEL MASSER OPPGITT STEMMER IKKE MED TOTALEN","")</f>
        <v>ANDEL MASSER OPPGITT STEMMER IKKE MED TOTALEN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</row>
    <row r="32" spans="1:49" ht="15.75" customHeight="1" thickBot="1">
      <c r="A32" s="184" t="s">
        <v>59</v>
      </c>
      <c r="B32" s="13">
        <v>6000</v>
      </c>
      <c r="C32" s="14">
        <f>SUMIF(B36:B53,"=Rene masser",C36:C53)</f>
        <v>0</v>
      </c>
      <c r="D32" s="299" t="s">
        <v>87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</row>
    <row r="33" spans="1:49" ht="15.75" thickBot="1">
      <c r="A33" s="185" t="s">
        <v>66</v>
      </c>
      <c r="B33" s="15">
        <f>SUM(B32:B32)</f>
        <v>6000</v>
      </c>
      <c r="C33" s="16"/>
      <c r="D33" s="299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</row>
    <row r="34" spans="1:49">
      <c r="A34" s="186" t="s">
        <v>84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</row>
    <row r="35" spans="1:49" ht="60">
      <c r="A35" s="3" t="s">
        <v>0</v>
      </c>
      <c r="B35" s="5" t="s">
        <v>93</v>
      </c>
      <c r="C35" s="4" t="s">
        <v>47</v>
      </c>
      <c r="D35" s="4" t="s">
        <v>49</v>
      </c>
      <c r="E35" s="4" t="s">
        <v>50</v>
      </c>
      <c r="F35" s="5" t="s">
        <v>94</v>
      </c>
      <c r="G35" s="5" t="s">
        <v>95</v>
      </c>
      <c r="H35" s="5" t="s">
        <v>57</v>
      </c>
      <c r="I35" s="5" t="s">
        <v>53</v>
      </c>
      <c r="J35" s="5" t="s">
        <v>52</v>
      </c>
      <c r="K35" s="5" t="s">
        <v>62</v>
      </c>
      <c r="L35" s="5" t="s">
        <v>67</v>
      </c>
      <c r="M35" s="5" t="s">
        <v>69</v>
      </c>
      <c r="N35" s="5" t="s">
        <v>68</v>
      </c>
      <c r="O35" s="5" t="s">
        <v>65</v>
      </c>
      <c r="P35" s="5" t="s">
        <v>46</v>
      </c>
      <c r="Q35" s="5" t="s">
        <v>33</v>
      </c>
      <c r="R35" s="6" t="s">
        <v>71</v>
      </c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</row>
    <row r="36" spans="1:49">
      <c r="A36" s="283">
        <f>ROW()-ROW(A35)</f>
        <v>1</v>
      </c>
      <c r="B36" s="291"/>
      <c r="C36" s="291"/>
      <c r="D36" s="78">
        <v>1</v>
      </c>
      <c r="E36" s="144"/>
      <c r="F36" s="144"/>
      <c r="G36" s="144"/>
      <c r="H36" s="144"/>
      <c r="I36" s="144"/>
      <c r="J36" s="19"/>
      <c r="K36" s="296">
        <f>SUM(I36:I38)</f>
        <v>0</v>
      </c>
      <c r="L36" s="293">
        <f>IF((100-K36)*(5/(100-1))&gt;0,(100-K36)*(5/(100-1)),0)*C36/($B$8+$B$33)</f>
        <v>0</v>
      </c>
      <c r="M36" s="187" cm="1">
        <f t="array" ref="M36">_xlfn.SWITCH(Massetransport!$F36,"Elektrisk/Hydrogen",Grunnlag!$B$13,"Biogass",Grunnlag!$B$14,"Biodrivstoff",Grunnlag!$B$15,"Fossil",Grunnlag!$B$16,0)/2</f>
        <v>0</v>
      </c>
      <c r="N36" s="188">
        <f>IFERROR(M36*(I36/SUM(I36:I38)),0)</f>
        <v>0</v>
      </c>
      <c r="O36" s="293" t="e" cm="1">
        <f t="array" ref="O36">SUM(N36:N38)*C36/(Table26389101320[Antall tonn])</f>
        <v>#DIV/0!</v>
      </c>
      <c r="P36" s="188">
        <f>C36*I36*Grunnlag!$B$17</f>
        <v>0</v>
      </c>
      <c r="Q36" s="188">
        <f>IF(Massetransport!$F36="Elektrisk/Hydrogen",0,IF(Massetransport!$F36="Biodrivstoff",Grunnlag!$B$3,Grunnlag!$B$2))*Massetransport!$P36/1000</f>
        <v>0</v>
      </c>
      <c r="R36" s="189" t="e">
        <f>O36+L36</f>
        <v>#DIV/0!</v>
      </c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</row>
    <row r="37" spans="1:49">
      <c r="A37" s="283"/>
      <c r="B37" s="291"/>
      <c r="C37" s="291"/>
      <c r="D37" s="78">
        <v>2</v>
      </c>
      <c r="E37" s="144"/>
      <c r="F37" s="144"/>
      <c r="G37" s="144"/>
      <c r="H37" s="144"/>
      <c r="I37" s="144"/>
      <c r="J37" s="19"/>
      <c r="K37" s="296"/>
      <c r="L37" s="293"/>
      <c r="M37" s="187" cm="1">
        <f t="array" ref="M37">_xlfn.SWITCH(Massetransport!$F37,"Elektrisk/Hydrogen",Grunnlag!$B$13,"Biogass",Grunnlag!$B$14,"Biodrivstoff",Grunnlag!$B$15,"Fossil",Grunnlag!$B$16,0)/2</f>
        <v>0</v>
      </c>
      <c r="N37" s="188">
        <f>IFERROR(M37*(I37/(SUM(I36:I38))),0)</f>
        <v>0</v>
      </c>
      <c r="O37" s="293"/>
      <c r="P37" s="188">
        <f>C36*I37*Grunnlag!$B$17</f>
        <v>0</v>
      </c>
      <c r="Q37" s="188">
        <f>IF(Massetransport!$F37="Elektrisk/Hydrogen",0,IF(Massetransport!$F37="Biodrivstoff",Grunnlag!$B$3,Grunnlag!$B$2))*Massetransport!$P37/1000</f>
        <v>0</v>
      </c>
      <c r="R37" s="189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</row>
    <row r="38" spans="1:49" ht="15.75" thickBot="1">
      <c r="A38" s="284"/>
      <c r="B38" s="292"/>
      <c r="C38" s="292"/>
      <c r="D38" s="80">
        <v>3</v>
      </c>
      <c r="E38" s="145"/>
      <c r="F38" s="145"/>
      <c r="G38" s="145"/>
      <c r="H38" s="145"/>
      <c r="I38" s="145"/>
      <c r="J38" s="146"/>
      <c r="K38" s="297"/>
      <c r="L38" s="294"/>
      <c r="M38" s="190" cm="1">
        <f t="array" ref="M38">_xlfn.SWITCH(Massetransport!$F38,"Elektrisk/Hydrogen",Grunnlag!$B$13,"Biogass",Grunnlag!$B$14,"Biodrivstoff",Grunnlag!$B$15,"Fossil",Grunnlag!$B$16,0)/2</f>
        <v>0</v>
      </c>
      <c r="N38" s="191">
        <f>IFERROR(M38*(I38/(SUM(I36:I38))),0)</f>
        <v>0</v>
      </c>
      <c r="O38" s="294"/>
      <c r="P38" s="191">
        <f>C36*I38*Grunnlag!$B$17</f>
        <v>0</v>
      </c>
      <c r="Q38" s="191">
        <f>IF(Massetransport!$F38="Elektrisk/Hydrogen",0,IF(Massetransport!$F38="Biodrivstoff",Grunnlag!$B$3,Grunnlag!$B$2))*Massetransport!$P38/1000</f>
        <v>0</v>
      </c>
      <c r="R38" s="19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</row>
    <row r="39" spans="1:49">
      <c r="A39" s="283">
        <f>A36+1</f>
        <v>2</v>
      </c>
      <c r="B39" s="290"/>
      <c r="C39" s="290"/>
      <c r="D39" s="193">
        <v>1</v>
      </c>
      <c r="E39" s="147"/>
      <c r="F39" s="147"/>
      <c r="G39" s="147"/>
      <c r="H39" s="147"/>
      <c r="I39" s="147"/>
      <c r="J39" s="148"/>
      <c r="K39" s="295">
        <f>SUM(I39:I41)</f>
        <v>0</v>
      </c>
      <c r="L39" s="298">
        <f t="shared" ref="L39" si="4">IF((100-K39)*(5/(100-1))&gt;0,(100-K39)*(5/(100-1)),0)*C39/($B$8+$B$33)</f>
        <v>0</v>
      </c>
      <c r="M39" s="187" cm="1">
        <f t="array" ref="M39">_xlfn.SWITCH(Massetransport!$F39,"Elektrisk/Hydrogen",Grunnlag!$B$13,"Biogass",Grunnlag!$B$14,"Biodrivstoff",Grunnlag!$B$15,"Fossil",Grunnlag!$B$16,0)/2</f>
        <v>0</v>
      </c>
      <c r="N39" s="188">
        <f>IFERROR(M39*(I39/SUM(I39:I41)),0)</f>
        <v>0</v>
      </c>
      <c r="O39" s="293" t="e" cm="1">
        <f t="array" ref="O39">SUM(N39:N41)*C39/(Table26389101320[Antall tonn])</f>
        <v>#DIV/0!</v>
      </c>
      <c r="P39" s="188">
        <f>C39*I39*Grunnlag!$B$17</f>
        <v>0</v>
      </c>
      <c r="Q39" s="188">
        <f>IF(Massetransport!$F39="Elektrisk/Hydrogen",0,IF(Massetransport!$F39="Biodrivstoff",Grunnlag!$B$3,Grunnlag!$B$2))*Massetransport!$P39/1000</f>
        <v>0</v>
      </c>
      <c r="R39" s="194" t="e">
        <f>O39+L39</f>
        <v>#DIV/0!</v>
      </c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</row>
    <row r="40" spans="1:49">
      <c r="A40" s="283"/>
      <c r="B40" s="291"/>
      <c r="C40" s="291"/>
      <c r="D40" s="78">
        <v>2</v>
      </c>
      <c r="E40" s="144"/>
      <c r="F40" s="144"/>
      <c r="G40" s="144"/>
      <c r="H40" s="144"/>
      <c r="I40" s="144"/>
      <c r="J40" s="19"/>
      <c r="K40" s="296"/>
      <c r="L40" s="293"/>
      <c r="M40" s="187" cm="1">
        <f t="array" ref="M40">_xlfn.SWITCH(Massetransport!$F40,"Elektrisk/Hydrogen",Grunnlag!$B$13,"Biogass",Grunnlag!$B$14,"Biodrivstoff",Grunnlag!$B$15,"Fossil",Grunnlag!$B$16,0)/2</f>
        <v>0</v>
      </c>
      <c r="N40" s="188">
        <f>IFERROR(M40*(I40/(SUM(I39:I41))),0)</f>
        <v>0</v>
      </c>
      <c r="O40" s="293"/>
      <c r="P40" s="188">
        <f>C39*I40*Grunnlag!$B$17</f>
        <v>0</v>
      </c>
      <c r="Q40" s="188">
        <f>IF(Massetransport!$F40="Elektrisk/Hydrogen",0,IF(Massetransport!$F40="Biodrivstoff",Grunnlag!$B$3,Grunnlag!$B$2))*Massetransport!$P40/1000</f>
        <v>0</v>
      </c>
      <c r="R40" s="189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</row>
    <row r="41" spans="1:49" ht="15.75" thickBot="1">
      <c r="A41" s="284"/>
      <c r="B41" s="292"/>
      <c r="C41" s="292"/>
      <c r="D41" s="80">
        <v>3</v>
      </c>
      <c r="E41" s="145"/>
      <c r="F41" s="145"/>
      <c r="G41" s="145"/>
      <c r="H41" s="145"/>
      <c r="I41" s="145"/>
      <c r="J41" s="146"/>
      <c r="K41" s="297"/>
      <c r="L41" s="294"/>
      <c r="M41" s="190" cm="1">
        <f t="array" ref="M41">_xlfn.SWITCH(Massetransport!$F41,"Elektrisk/Hydrogen",Grunnlag!$B$13,"Biogass",Grunnlag!$B$14,"Biodrivstoff",Grunnlag!$B$15,"Fossil",Grunnlag!$B$16,0)/2</f>
        <v>0</v>
      </c>
      <c r="N41" s="191">
        <f>IFERROR(M41*(I41/(SUM(I39:I41))),0)</f>
        <v>0</v>
      </c>
      <c r="O41" s="294"/>
      <c r="P41" s="191">
        <f>C39*I41*Grunnlag!$B$17</f>
        <v>0</v>
      </c>
      <c r="Q41" s="191">
        <f>IF(Massetransport!$F41="Elektrisk/Hydrogen",0,IF(Massetransport!$F41="Biodrivstoff",Grunnlag!$B$3,Grunnlag!$B$2))*Massetransport!$P41/1000</f>
        <v>0</v>
      </c>
      <c r="R41" s="19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</row>
    <row r="42" spans="1:49">
      <c r="A42" s="283">
        <f>A39+1</f>
        <v>3</v>
      </c>
      <c r="B42" s="290"/>
      <c r="C42" s="290"/>
      <c r="D42" s="193">
        <v>1</v>
      </c>
      <c r="E42" s="147"/>
      <c r="F42" s="147"/>
      <c r="G42" s="147"/>
      <c r="H42" s="147"/>
      <c r="I42" s="147"/>
      <c r="J42" s="148"/>
      <c r="K42" s="295">
        <f>SUM(I42:I44)</f>
        <v>0</v>
      </c>
      <c r="L42" s="298">
        <f t="shared" ref="L42" si="5">IF((100-K42)*(5/(100-1))&gt;0,(100-K42)*(5/(100-1)),0)*C42/($B$8+$B$33)</f>
        <v>0</v>
      </c>
      <c r="M42" s="187" cm="1">
        <f t="array" ref="M42">_xlfn.SWITCH(Massetransport!$F42,"Elektrisk/Hydrogen",Grunnlag!$B$13,"Biogass",Grunnlag!$B$14,"Biodrivstoff",Grunnlag!$B$15,"Fossil",Grunnlag!$B$16,0)/2</f>
        <v>0</v>
      </c>
      <c r="N42" s="188">
        <f>IFERROR(M42*(I42/SUM(I42:I44)),0)</f>
        <v>0</v>
      </c>
      <c r="O42" s="293" t="e" cm="1">
        <f t="array" ref="O42">SUM(N42:N44)*C42/(Table26389101320[Antall tonn])</f>
        <v>#DIV/0!</v>
      </c>
      <c r="P42" s="188">
        <f>C42*I42*Grunnlag!$B$17</f>
        <v>0</v>
      </c>
      <c r="Q42" s="188">
        <f>IF(Massetransport!$F42="Elektrisk/Hydrogen",0,IF(Massetransport!$F42="Biodrivstoff",Grunnlag!$B$3,Grunnlag!$B$2))*Massetransport!$P42/1000</f>
        <v>0</v>
      </c>
      <c r="R42" s="194" t="e">
        <f>O42+L42</f>
        <v>#DIV/0!</v>
      </c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</row>
    <row r="43" spans="1:49">
      <c r="A43" s="283"/>
      <c r="B43" s="291"/>
      <c r="C43" s="291"/>
      <c r="D43" s="78">
        <v>2</v>
      </c>
      <c r="E43" s="144"/>
      <c r="F43" s="144"/>
      <c r="G43" s="144"/>
      <c r="H43" s="144"/>
      <c r="I43" s="144"/>
      <c r="J43" s="19"/>
      <c r="K43" s="296"/>
      <c r="L43" s="293"/>
      <c r="M43" s="187" cm="1">
        <f t="array" ref="M43">_xlfn.SWITCH(Massetransport!$F43,"Elektrisk/Hydrogen",Grunnlag!$B$13,"Biogass",Grunnlag!$B$14,"Biodrivstoff",Grunnlag!$B$15,"Fossil",Grunnlag!$B$16,0)/2</f>
        <v>0</v>
      </c>
      <c r="N43" s="188">
        <f>IFERROR(M43*(I43/(SUM(I42:I44))),0)</f>
        <v>0</v>
      </c>
      <c r="O43" s="293"/>
      <c r="P43" s="188">
        <f>C42*I43*Grunnlag!$B$17</f>
        <v>0</v>
      </c>
      <c r="Q43" s="188">
        <f>IF(Massetransport!$F43="Elektrisk/Hydrogen",0,IF(Massetransport!$F43="Biodrivstoff",Grunnlag!$B$3,Grunnlag!$B$2))*Massetransport!$P43/1000</f>
        <v>0</v>
      </c>
      <c r="R43" s="189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</row>
    <row r="44" spans="1:49" ht="15.75" thickBot="1">
      <c r="A44" s="284"/>
      <c r="B44" s="292"/>
      <c r="C44" s="292"/>
      <c r="D44" s="80">
        <v>3</v>
      </c>
      <c r="E44" s="145"/>
      <c r="F44" s="149"/>
      <c r="G44" s="145"/>
      <c r="H44" s="145"/>
      <c r="I44" s="145"/>
      <c r="J44" s="146"/>
      <c r="K44" s="297"/>
      <c r="L44" s="294"/>
      <c r="M44" s="190" cm="1">
        <f t="array" ref="M44">_xlfn.SWITCH(Massetransport!$F44,"Elektrisk/Hydrogen",Grunnlag!$B$13,"Biogass",Grunnlag!$B$14,"Biodrivstoff",Grunnlag!$B$15,"Fossil",Grunnlag!$B$16,0)/2</f>
        <v>0</v>
      </c>
      <c r="N44" s="191">
        <f>IFERROR(M44*(I44/(SUM(I42:I44))),0)</f>
        <v>0</v>
      </c>
      <c r="O44" s="294"/>
      <c r="P44" s="191">
        <f>C42*I44*Grunnlag!$B$17</f>
        <v>0</v>
      </c>
      <c r="Q44" s="191">
        <f>IF(Massetransport!$F44="Elektrisk/Hydrogen",0,IF(Massetransport!$F44="Biodrivstoff",Grunnlag!$B$3,Grunnlag!$B$2))*Massetransport!$P44/1000</f>
        <v>0</v>
      </c>
      <c r="R44" s="19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</row>
    <row r="45" spans="1:49">
      <c r="A45" s="283">
        <f>A42+1</f>
        <v>4</v>
      </c>
      <c r="B45" s="290"/>
      <c r="C45" s="290"/>
      <c r="D45" s="193">
        <v>1</v>
      </c>
      <c r="E45" s="147"/>
      <c r="F45" s="147"/>
      <c r="G45" s="147"/>
      <c r="H45" s="147"/>
      <c r="I45" s="147"/>
      <c r="J45" s="148"/>
      <c r="K45" s="295">
        <f>SUM(I45:I47)</f>
        <v>0</v>
      </c>
      <c r="L45" s="298">
        <f t="shared" ref="L45" si="6">IF((100-K45)*(5/(100-1))&gt;0,(100-K45)*(5/(100-1)),0)*C45/($B$8+$B$33)</f>
        <v>0</v>
      </c>
      <c r="M45" s="187" cm="1">
        <f t="array" ref="M45">_xlfn.SWITCH(Massetransport!$F45,"Elektrisk/Hydrogen",Grunnlag!$B$13,"Biogass",Grunnlag!$B$14,"Biodrivstoff",Grunnlag!$B$15,"Fossil",Grunnlag!$B$16,0)/2</f>
        <v>0</v>
      </c>
      <c r="N45" s="188">
        <f>IFERROR(M45*(I45/SUM(I45:I47)),0)</f>
        <v>0</v>
      </c>
      <c r="O45" s="293" t="e" cm="1">
        <f t="array" ref="O45">SUM(N45:N47)*C45/(Table26389101320[Antall tonn])</f>
        <v>#DIV/0!</v>
      </c>
      <c r="P45" s="188">
        <f>C45*I45*Grunnlag!$B$17</f>
        <v>0</v>
      </c>
      <c r="Q45" s="188">
        <f>IF(Massetransport!$F45="Elektrisk/Hydrogen",0,IF(Massetransport!$F45="Biodrivstoff",Grunnlag!$B$3,Grunnlag!$B$2))*Massetransport!$P45/1000</f>
        <v>0</v>
      </c>
      <c r="R45" s="194" t="e">
        <f>O45+L45</f>
        <v>#DIV/0!</v>
      </c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</row>
    <row r="46" spans="1:49">
      <c r="A46" s="283"/>
      <c r="B46" s="291"/>
      <c r="C46" s="291"/>
      <c r="D46" s="78">
        <v>2</v>
      </c>
      <c r="E46" s="144"/>
      <c r="F46" s="144"/>
      <c r="G46" s="144"/>
      <c r="H46" s="144"/>
      <c r="I46" s="144"/>
      <c r="J46" s="19"/>
      <c r="K46" s="296"/>
      <c r="L46" s="293"/>
      <c r="M46" s="187" cm="1">
        <f t="array" ref="M46">_xlfn.SWITCH(Massetransport!$F46,"Elektrisk/Hydrogen",Grunnlag!$B$13,"Biogass",Grunnlag!$B$14,"Biodrivstoff",Grunnlag!$B$15,"Fossil",Grunnlag!$B$16,0)/2</f>
        <v>0</v>
      </c>
      <c r="N46" s="188">
        <f>IFERROR(M46*(I46/(SUM(I45:I47))),0)</f>
        <v>0</v>
      </c>
      <c r="O46" s="293"/>
      <c r="P46" s="188">
        <f>C45*I46*Grunnlag!$B$17</f>
        <v>0</v>
      </c>
      <c r="Q46" s="188">
        <f>IF(Massetransport!$F46="Elektrisk/Hydrogen",0,IF(Massetransport!$F46="Biodrivstoff",Grunnlag!$B$3,Grunnlag!$B$2))*Massetransport!$P46/1000</f>
        <v>0</v>
      </c>
      <c r="R46" s="189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</row>
    <row r="47" spans="1:49" ht="15.75" thickBot="1">
      <c r="A47" s="284"/>
      <c r="B47" s="292"/>
      <c r="C47" s="292"/>
      <c r="D47" s="80">
        <v>3</v>
      </c>
      <c r="E47" s="145"/>
      <c r="F47" s="145"/>
      <c r="G47" s="145"/>
      <c r="H47" s="145"/>
      <c r="I47" s="145"/>
      <c r="J47" s="146"/>
      <c r="K47" s="297"/>
      <c r="L47" s="294"/>
      <c r="M47" s="190" cm="1">
        <f t="array" ref="M47">_xlfn.SWITCH(Massetransport!$F47,"Elektrisk/Hydrogen",Grunnlag!$B$13,"Biogass",Grunnlag!$B$14,"Biodrivstoff",Grunnlag!$B$15,"Fossil",Grunnlag!$B$16,0)/2</f>
        <v>0</v>
      </c>
      <c r="N47" s="191">
        <f>IFERROR(M47*(I47/(SUM(I45:I47))),0)</f>
        <v>0</v>
      </c>
      <c r="O47" s="294"/>
      <c r="P47" s="191">
        <f>C45*I47*Grunnlag!$B$17</f>
        <v>0</v>
      </c>
      <c r="Q47" s="191">
        <f>IF(Massetransport!$F47="Elektrisk/Hydrogen",0,IF(Massetransport!$F47="Biodrivstoff",Grunnlag!$B$3,Grunnlag!$B$2))*Massetransport!$P47/1000</f>
        <v>0</v>
      </c>
      <c r="R47" s="19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</row>
    <row r="48" spans="1:49">
      <c r="A48" s="283">
        <f>A45+1</f>
        <v>5</v>
      </c>
      <c r="B48" s="290"/>
      <c r="C48" s="290"/>
      <c r="D48" s="193">
        <v>1</v>
      </c>
      <c r="E48" s="147"/>
      <c r="F48" s="147"/>
      <c r="G48" s="147"/>
      <c r="H48" s="147"/>
      <c r="I48" s="147"/>
      <c r="J48" s="148"/>
      <c r="K48" s="295">
        <f>SUM(I48:I50)</f>
        <v>0</v>
      </c>
      <c r="L48" s="298">
        <f t="shared" ref="L48" si="7">IF((100-K48)*(5/(100-1))&gt;0,(100-K48)*(5/(100-1)),0)*C48/($B$8+$B$33)</f>
        <v>0</v>
      </c>
      <c r="M48" s="187" cm="1">
        <f t="array" ref="M48">_xlfn.SWITCH(Massetransport!$F48,"Elektrisk/Hydrogen",Grunnlag!$B$13,"Biogass",Grunnlag!$B$14,"Biodrivstoff",Grunnlag!$B$15,"Fossil",Grunnlag!$B$16,0)/2</f>
        <v>0</v>
      </c>
      <c r="N48" s="188">
        <f>IFERROR(M48*(I48/SUM(I48:I50)),0)</f>
        <v>0</v>
      </c>
      <c r="O48" s="293" t="e" cm="1">
        <f t="array" ref="O48">SUM(N48:N50)*C48/(Table26389101320[Antall tonn])</f>
        <v>#DIV/0!</v>
      </c>
      <c r="P48" s="188">
        <f>C48*I48*Grunnlag!$B$17</f>
        <v>0</v>
      </c>
      <c r="Q48" s="188">
        <f>IF(Massetransport!$F48="Elektrisk/Hydrogen",0,IF(Massetransport!$F48="Biodrivstoff",Grunnlag!$B$3,Grunnlag!$B$2))*Massetransport!$P48/1000</f>
        <v>0</v>
      </c>
      <c r="R48" s="194" t="e">
        <f>O48+L48</f>
        <v>#DIV/0!</v>
      </c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</row>
    <row r="49" spans="1:49">
      <c r="A49" s="283"/>
      <c r="B49" s="291"/>
      <c r="C49" s="291"/>
      <c r="D49" s="78">
        <v>2</v>
      </c>
      <c r="E49" s="144"/>
      <c r="F49" s="144"/>
      <c r="G49" s="144"/>
      <c r="H49" s="144"/>
      <c r="I49" s="144"/>
      <c r="J49" s="19"/>
      <c r="K49" s="296"/>
      <c r="L49" s="293"/>
      <c r="M49" s="187" cm="1">
        <f t="array" ref="M49">_xlfn.SWITCH(Massetransport!$F49,"Elektrisk/Hydrogen",Grunnlag!$B$13,"Biogass",Grunnlag!$B$14,"Biodrivstoff",Grunnlag!$B$15,"Fossil",Grunnlag!$B$16,0)/2</f>
        <v>0</v>
      </c>
      <c r="N49" s="188">
        <f>IFERROR(M49*(I49/(SUM(I48:I50))),0)</f>
        <v>0</v>
      </c>
      <c r="O49" s="293"/>
      <c r="P49" s="188">
        <f>C48*I49*Grunnlag!$B$17</f>
        <v>0</v>
      </c>
      <c r="Q49" s="188">
        <f>IF(Massetransport!$F49="Elektrisk/Hydrogen",0,IF(Massetransport!$F49="Biodrivstoff",Grunnlag!$B$3,Grunnlag!$B$2))*Massetransport!$P49/1000</f>
        <v>0</v>
      </c>
      <c r="R49" s="189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</row>
    <row r="50" spans="1:49" ht="15.75" thickBot="1">
      <c r="A50" s="284"/>
      <c r="B50" s="292"/>
      <c r="C50" s="292"/>
      <c r="D50" s="80">
        <v>3</v>
      </c>
      <c r="E50" s="145"/>
      <c r="F50" s="145"/>
      <c r="G50" s="145"/>
      <c r="H50" s="145"/>
      <c r="I50" s="145"/>
      <c r="J50" s="146"/>
      <c r="K50" s="297"/>
      <c r="L50" s="294"/>
      <c r="M50" s="190" cm="1">
        <f t="array" ref="M50">_xlfn.SWITCH(Massetransport!$F50,"Elektrisk/Hydrogen",Grunnlag!$B$13,"Biogass",Grunnlag!$B$14,"Biodrivstoff",Grunnlag!$B$15,"Fossil",Grunnlag!$B$16,0)/2</f>
        <v>0</v>
      </c>
      <c r="N50" s="191">
        <f>IFERROR(M50*(I50/(SUM(I48:I50))),0)</f>
        <v>0</v>
      </c>
      <c r="O50" s="294"/>
      <c r="P50" s="191">
        <f>C48*I50*Grunnlag!$B$17</f>
        <v>0</v>
      </c>
      <c r="Q50" s="191">
        <f>IF(Massetransport!$F50="Elektrisk/Hydrogen",0,IF(Massetransport!$F50="Biodrivstoff",Grunnlag!$B$3,Grunnlag!$B$2))*Massetransport!$P50/1000</f>
        <v>0</v>
      </c>
      <c r="R50" s="19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</row>
    <row r="51" spans="1:49">
      <c r="A51" s="283">
        <f>A48+1</f>
        <v>6</v>
      </c>
      <c r="B51" s="290"/>
      <c r="C51" s="290"/>
      <c r="D51" s="193">
        <v>1</v>
      </c>
      <c r="E51" s="147"/>
      <c r="F51" s="147"/>
      <c r="G51" s="147"/>
      <c r="H51" s="147"/>
      <c r="I51" s="147"/>
      <c r="J51" s="148"/>
      <c r="K51" s="295">
        <f>SUM(I51:I53)</f>
        <v>0</v>
      </c>
      <c r="L51" s="298">
        <f t="shared" ref="L51" si="8">IF((100-K51)*(5/(100-1))&gt;0,(100-K51)*(5/(100-1)),0)*C51/($B$8+$B$33)</f>
        <v>0</v>
      </c>
      <c r="M51" s="187" cm="1">
        <f t="array" ref="M51">_xlfn.SWITCH(Massetransport!$F51,"Elektrisk/Hydrogen",Grunnlag!$B$13,"Biogass",Grunnlag!$B$14,"Biodrivstoff",Grunnlag!$B$15,"Fossil",Grunnlag!$B$16,0)/2</f>
        <v>0</v>
      </c>
      <c r="N51" s="188">
        <f>IFERROR(M51*(I51/SUM(I51:I53)),0)</f>
        <v>0</v>
      </c>
      <c r="O51" s="293" t="e" cm="1">
        <f t="array" ref="O51">SUM(N51:N53)*C51/(Table26389101320[Antall tonn])</f>
        <v>#DIV/0!</v>
      </c>
      <c r="P51" s="188">
        <f>C51*I51*Grunnlag!$B$17</f>
        <v>0</v>
      </c>
      <c r="Q51" s="188">
        <f>IF(Massetransport!$F51="Elektrisk/Hydrogen",0,IF(Massetransport!$F51="Biodrivstoff",Grunnlag!$B$3,Grunnlag!$B$2))*Massetransport!$P51/1000</f>
        <v>0</v>
      </c>
      <c r="R51" s="194" t="e">
        <f>O51+L51</f>
        <v>#DIV/0!</v>
      </c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</row>
    <row r="52" spans="1:49">
      <c r="A52" s="283"/>
      <c r="B52" s="291"/>
      <c r="C52" s="291"/>
      <c r="D52" s="78">
        <v>2</v>
      </c>
      <c r="E52" s="144"/>
      <c r="F52" s="144"/>
      <c r="G52" s="144"/>
      <c r="H52" s="144"/>
      <c r="I52" s="144"/>
      <c r="J52" s="19"/>
      <c r="K52" s="296"/>
      <c r="L52" s="293"/>
      <c r="M52" s="187" cm="1">
        <f t="array" ref="M52">_xlfn.SWITCH(Massetransport!$F52,"Elektrisk/Hydrogen",Grunnlag!$B$13,"Biogass",Grunnlag!$B$14,"Biodrivstoff",Grunnlag!$B$15,"Fossil",Grunnlag!$B$16,0)/2</f>
        <v>0</v>
      </c>
      <c r="N52" s="188">
        <f>IFERROR(M52*(I52/(SUM(I51:I53))),0)</f>
        <v>0</v>
      </c>
      <c r="O52" s="293"/>
      <c r="P52" s="188">
        <f>C51*I52*Grunnlag!$B$17</f>
        <v>0</v>
      </c>
      <c r="Q52" s="188">
        <f>IF(Massetransport!$F52="Elektrisk/Hydrogen",0,IF(Massetransport!$F52="Biodrivstoff",Grunnlag!$B$3,Grunnlag!$B$2))*Massetransport!$P52/1000</f>
        <v>0</v>
      </c>
      <c r="R52" s="189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</row>
    <row r="53" spans="1:49" ht="15.75" thickBot="1">
      <c r="A53" s="284"/>
      <c r="B53" s="292"/>
      <c r="C53" s="292"/>
      <c r="D53" s="80">
        <v>3</v>
      </c>
      <c r="E53" s="145"/>
      <c r="F53" s="145"/>
      <c r="G53" s="145"/>
      <c r="H53" s="145"/>
      <c r="I53" s="145"/>
      <c r="J53" s="146"/>
      <c r="K53" s="297"/>
      <c r="L53" s="294"/>
      <c r="M53" s="190" cm="1">
        <f t="array" ref="M53">_xlfn.SWITCH(Massetransport!$F53,"Elektrisk/Hydrogen",Grunnlag!$B$13,"Biogass",Grunnlag!$B$14,"Biodrivstoff",Grunnlag!$B$15,"Fossil",Grunnlag!$B$16,0)/2</f>
        <v>0</v>
      </c>
      <c r="N53" s="191">
        <f>IFERROR(M53*(I53/(SUM(I51:I53))),0)</f>
        <v>0</v>
      </c>
      <c r="O53" s="294"/>
      <c r="P53" s="191">
        <f>C51*I53*Grunnlag!$B$17</f>
        <v>0</v>
      </c>
      <c r="Q53" s="191">
        <f>IF(Massetransport!$F53="Elektrisk/Hydrogen",0,IF(Massetransport!$F53="Biodrivstoff",Grunnlag!$B$3,Grunnlag!$B$2))*Massetransport!$P53/1000</f>
        <v>0</v>
      </c>
      <c r="R53" s="19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</row>
    <row r="54" spans="1:4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</row>
    <row r="55" spans="1:4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</row>
    <row r="56" spans="1:49" ht="23.25">
      <c r="A56" s="18" t="s">
        <v>22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</row>
    <row r="57" spans="1:49" ht="31.5">
      <c r="A57" s="196" t="s">
        <v>47</v>
      </c>
      <c r="B57" s="197" t="s">
        <v>70</v>
      </c>
      <c r="C57" s="197" t="s">
        <v>60</v>
      </c>
      <c r="D57" s="197" t="s">
        <v>61</v>
      </c>
      <c r="E57" s="197" t="s">
        <v>39</v>
      </c>
      <c r="F57" s="197" t="s">
        <v>26</v>
      </c>
      <c r="G57" s="197" t="s">
        <v>28</v>
      </c>
      <c r="H57" s="198" t="s">
        <v>30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</row>
    <row r="58" spans="1:49" ht="15.75" thickBot="1">
      <c r="A58" s="199">
        <f>SUM(C11:C28,C36:C53)</f>
        <v>0</v>
      </c>
      <c r="B58" s="161">
        <f>SUM(K11:K28,K36:K53)</f>
        <v>0</v>
      </c>
      <c r="C58" s="161">
        <f>SUM(L11:L28,L36:L53)</f>
        <v>0</v>
      </c>
      <c r="D58" s="161" t="e">
        <f>SUM(O11:O28,O36:O53)</f>
        <v>#DIV/0!</v>
      </c>
      <c r="E58" s="161" t="e">
        <f>Table26389101320[[#This Row],[Distansepoeng]]+Table26389101320[[#This Row],[Drivstoffpoeng]]</f>
        <v>#DIV/0!</v>
      </c>
      <c r="F58" s="161">
        <f>SUM(P11:P28,P37:P53)</f>
        <v>0</v>
      </c>
      <c r="G58" s="161">
        <f>SUM(Q11:Q28,Q36:Q53)</f>
        <v>0</v>
      </c>
      <c r="H58" s="200">
        <f>Table26389101320[[#This Row],[Normert fossilt forbruk ved 100% fossil drift '[liter diesel']]]*Grunnlag!B2/1000-Table26389101320[[#This Row],[Utslipp '[tonn C02 ekvivalenter']]]</f>
        <v>0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</row>
    <row r="59" spans="1:4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</row>
    <row r="60" spans="1:4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</row>
    <row r="61" spans="1:4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</row>
    <row r="62" spans="1:4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</row>
    <row r="63" spans="1:4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</row>
    <row r="64" spans="1:4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</row>
    <row r="65" spans="1:4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</row>
    <row r="66" spans="1:4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</row>
    <row r="67" spans="1:4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</row>
    <row r="68" spans="1:4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</row>
    <row r="69" spans="1:4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</row>
    <row r="70" spans="1:4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</row>
    <row r="71" spans="1:4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</row>
    <row r="72" spans="1:4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</row>
    <row r="73" spans="1:4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</row>
    <row r="74" spans="1:4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</row>
    <row r="75" spans="1:4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</row>
    <row r="76" spans="1:4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</row>
    <row r="77" spans="1:4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</row>
    <row r="78" spans="1:4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</row>
    <row r="79" spans="1:4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</row>
    <row r="80" spans="1:4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</row>
    <row r="81" spans="1:4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</row>
    <row r="82" spans="1:4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</row>
    <row r="83" spans="1:4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</row>
    <row r="84" spans="1:4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</row>
    <row r="85" spans="1:4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</row>
    <row r="86" spans="1:4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</row>
    <row r="87" spans="1:4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</row>
    <row r="88" spans="1:4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</row>
    <row r="89" spans="1:4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</row>
    <row r="90" spans="1:4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</row>
    <row r="91" spans="1:4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</row>
    <row r="92" spans="1:4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</row>
    <row r="93" spans="1:4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</row>
    <row r="94" spans="1:4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</row>
    <row r="95" spans="1:4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</row>
    <row r="96" spans="1:4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</row>
    <row r="97" spans="1:4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</row>
    <row r="98" spans="1:4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</row>
    <row r="99" spans="1:4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</row>
    <row r="100" spans="1:4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</row>
    <row r="101" spans="1:4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</row>
    <row r="102" spans="1:4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</row>
    <row r="103" spans="1:4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</row>
    <row r="104" spans="1:4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</row>
    <row r="105" spans="1:4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</row>
    <row r="106" spans="1:4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</row>
    <row r="107" spans="1:4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</row>
    <row r="108" spans="1:4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</row>
    <row r="109" spans="1:4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</row>
    <row r="110" spans="1:4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</row>
    <row r="111" spans="1:4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</row>
    <row r="112" spans="1:4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</row>
    <row r="113" spans="1:4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</row>
    <row r="114" spans="1:4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</row>
    <row r="115" spans="1:4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</row>
    <row r="116" spans="1:4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</row>
    <row r="117" spans="1:4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</row>
    <row r="118" spans="1:4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</row>
    <row r="119" spans="1:4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</row>
    <row r="120" spans="1:4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</row>
    <row r="121" spans="1:4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</row>
    <row r="122" spans="1:4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</row>
    <row r="123" spans="1:4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</row>
    <row r="124" spans="1:4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</row>
    <row r="125" spans="1:4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</row>
    <row r="126" spans="1:4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</row>
    <row r="127" spans="1:4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</row>
    <row r="128" spans="1:4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</row>
    <row r="129" spans="1:4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</row>
    <row r="130" spans="1:4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</row>
    <row r="131" spans="1:4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</row>
    <row r="132" spans="1:4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</row>
    <row r="133" spans="1:4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</row>
    <row r="134" spans="1:4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</row>
    <row r="135" spans="1:4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</row>
    <row r="136" spans="1:4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</row>
    <row r="137" spans="1:4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</row>
    <row r="138" spans="1:4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</row>
    <row r="139" spans="1:4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</row>
    <row r="140" spans="1:4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</row>
    <row r="141" spans="1:4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</row>
    <row r="142" spans="1:4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</row>
    <row r="143" spans="1:4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</row>
    <row r="144" spans="1:4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</row>
    <row r="145" spans="1:4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</row>
    <row r="146" spans="1:4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</row>
    <row r="147" spans="1:4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</row>
    <row r="148" spans="1:4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</row>
    <row r="149" spans="1:4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</row>
    <row r="150" spans="1:4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</row>
    <row r="151" spans="1:4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</row>
    <row r="152" spans="1:4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</row>
    <row r="153" spans="1:4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</row>
    <row r="154" spans="1:4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</row>
    <row r="155" spans="1:4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</row>
    <row r="156" spans="1:4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</row>
    <row r="157" spans="1:4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</row>
    <row r="158" spans="1:4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</row>
    <row r="159" spans="1:4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</row>
    <row r="160" spans="1:4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</row>
    <row r="161" spans="1:4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</row>
    <row r="162" spans="1:4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</row>
    <row r="163" spans="1:4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</row>
    <row r="164" spans="1:4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</row>
    <row r="165" spans="1:4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</row>
    <row r="166" spans="1:4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</row>
    <row r="167" spans="1:4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</row>
    <row r="168" spans="1:4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</row>
    <row r="169" spans="1:4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</row>
    <row r="170" spans="1:4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</row>
    <row r="171" spans="1:4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</row>
    <row r="172" spans="1:4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</row>
    <row r="173" spans="1:4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</row>
    <row r="174" spans="1:4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</row>
    <row r="175" spans="1:4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</row>
    <row r="176" spans="1:4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</row>
    <row r="177" spans="1:4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</row>
    <row r="178" spans="1:4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</row>
    <row r="179" spans="1:4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</row>
    <row r="180" spans="1:4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</row>
    <row r="181" spans="1:4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</row>
    <row r="182" spans="1:4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</row>
    <row r="183" spans="1:4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</row>
    <row r="184" spans="1:4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</row>
    <row r="185" spans="1:4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</row>
    <row r="186" spans="1:4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</row>
    <row r="187" spans="1:4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</row>
    <row r="188" spans="1:4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</row>
    <row r="189" spans="1:4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</row>
    <row r="190" spans="1:4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</row>
    <row r="191" spans="1:4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</row>
    <row r="192" spans="1:4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</row>
    <row r="193" spans="1:4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</row>
    <row r="194" spans="1:4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</row>
    <row r="195" spans="1:4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</row>
    <row r="196" spans="1:4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</row>
    <row r="197" spans="1:4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</row>
    <row r="198" spans="1:4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</row>
    <row r="199" spans="1:4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</row>
    <row r="200" spans="1:4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</row>
    <row r="201" spans="1:4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</row>
    <row r="202" spans="1:4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</row>
    <row r="203" spans="1:4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</row>
    <row r="204" spans="1:4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</row>
    <row r="205" spans="1:4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</row>
    <row r="206" spans="1:4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</row>
    <row r="207" spans="1:4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</row>
    <row r="208" spans="1:4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</row>
    <row r="209" spans="1:4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</row>
    <row r="210" spans="1:4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</row>
    <row r="211" spans="1:4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</row>
    <row r="212" spans="1:4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</row>
    <row r="213" spans="1:4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</row>
    <row r="214" spans="1:4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</row>
    <row r="215" spans="1:4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</row>
    <row r="216" spans="1:4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</row>
    <row r="217" spans="1:4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</row>
    <row r="218" spans="1:4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</row>
    <row r="219" spans="1:4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</row>
    <row r="220" spans="1:4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</row>
    <row r="221" spans="1:4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</row>
    <row r="222" spans="1:4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</row>
    <row r="223" spans="1:4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</row>
    <row r="224" spans="1:4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</row>
    <row r="225" spans="1:4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</row>
    <row r="226" spans="1:4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</row>
    <row r="227" spans="1:4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</row>
    <row r="228" spans="1:4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</row>
    <row r="229" spans="1:4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</row>
    <row r="230" spans="1:4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</row>
    <row r="231" spans="1:4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</row>
    <row r="232" spans="1:4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</row>
    <row r="233" spans="1:4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</row>
    <row r="234" spans="1:4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</row>
    <row r="235" spans="1:4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</row>
    <row r="236" spans="1:4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</row>
    <row r="237" spans="1:4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</row>
    <row r="238" spans="1:4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</row>
    <row r="239" spans="1:4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</row>
    <row r="240" spans="1:4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</row>
    <row r="241" spans="1:2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</row>
    <row r="242" spans="1:2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</row>
    <row r="243" spans="1:2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</row>
    <row r="244" spans="1:2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</row>
    <row r="245" spans="1:2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</row>
    <row r="246" spans="1:2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</row>
  </sheetData>
  <sheetProtection selectLockedCells="1"/>
  <mergeCells count="75">
    <mergeCell ref="O14:O16"/>
    <mergeCell ref="O11:O13"/>
    <mergeCell ref="L11:L13"/>
    <mergeCell ref="K26:K28"/>
    <mergeCell ref="K23:K25"/>
    <mergeCell ref="K20:K22"/>
    <mergeCell ref="K17:K19"/>
    <mergeCell ref="K14:K16"/>
    <mergeCell ref="K11:K13"/>
    <mergeCell ref="L14:L16"/>
    <mergeCell ref="O20:O22"/>
    <mergeCell ref="O17:O19"/>
    <mergeCell ref="L26:L28"/>
    <mergeCell ref="L23:L25"/>
    <mergeCell ref="O26:O28"/>
    <mergeCell ref="O23:O25"/>
    <mergeCell ref="A2:B2"/>
    <mergeCell ref="C2:D2"/>
    <mergeCell ref="A23:A25"/>
    <mergeCell ref="C14:C16"/>
    <mergeCell ref="C23:C25"/>
    <mergeCell ref="C20:C22"/>
    <mergeCell ref="D6:D7"/>
    <mergeCell ref="A11:A13"/>
    <mergeCell ref="A14:A16"/>
    <mergeCell ref="A17:A19"/>
    <mergeCell ref="A20:A22"/>
    <mergeCell ref="B11:B13"/>
    <mergeCell ref="C11:C13"/>
    <mergeCell ref="B14:B16"/>
    <mergeCell ref="B23:B25"/>
    <mergeCell ref="B20:B22"/>
    <mergeCell ref="L20:L22"/>
    <mergeCell ref="L17:L19"/>
    <mergeCell ref="O36:O38"/>
    <mergeCell ref="A39:A41"/>
    <mergeCell ref="C39:C41"/>
    <mergeCell ref="K39:K41"/>
    <mergeCell ref="L39:L41"/>
    <mergeCell ref="O39:O41"/>
    <mergeCell ref="A36:A38"/>
    <mergeCell ref="C36:C38"/>
    <mergeCell ref="K36:K38"/>
    <mergeCell ref="L36:L38"/>
    <mergeCell ref="B39:B41"/>
    <mergeCell ref="B36:B38"/>
    <mergeCell ref="D32:D33"/>
    <mergeCell ref="B26:B28"/>
    <mergeCell ref="L45:L47"/>
    <mergeCell ref="O45:O47"/>
    <mergeCell ref="A42:A44"/>
    <mergeCell ref="C42:C44"/>
    <mergeCell ref="K42:K44"/>
    <mergeCell ref="L42:L44"/>
    <mergeCell ref="B45:B47"/>
    <mergeCell ref="B42:B44"/>
    <mergeCell ref="O42:O44"/>
    <mergeCell ref="A45:A47"/>
    <mergeCell ref="C45:C47"/>
    <mergeCell ref="B17:B19"/>
    <mergeCell ref="C26:C28"/>
    <mergeCell ref="C17:C19"/>
    <mergeCell ref="O48:O50"/>
    <mergeCell ref="A51:A53"/>
    <mergeCell ref="C51:C53"/>
    <mergeCell ref="K51:K53"/>
    <mergeCell ref="L51:L53"/>
    <mergeCell ref="O51:O53"/>
    <mergeCell ref="A48:A50"/>
    <mergeCell ref="C48:C50"/>
    <mergeCell ref="K48:K50"/>
    <mergeCell ref="L48:L50"/>
    <mergeCell ref="B51:B53"/>
    <mergeCell ref="B48:B50"/>
    <mergeCell ref="K45:K47"/>
  </mergeCells>
  <phoneticPr fontId="7" type="noConversion"/>
  <conditionalFormatting sqref="A6">
    <cfRule type="cellIs" dxfId="20" priority="10" operator="equal">
      <formula>"Forurensede masser"</formula>
    </cfRule>
  </conditionalFormatting>
  <conditionalFormatting sqref="A7">
    <cfRule type="cellIs" dxfId="19" priority="9" operator="equal">
      <formula>"Rene masser"</formula>
    </cfRule>
  </conditionalFormatting>
  <conditionalFormatting sqref="A11 A14 A17 A20 A23">
    <cfRule type="cellIs" dxfId="18" priority="44" operator="equal">
      <formula>0</formula>
    </cfRule>
    <cfRule type="cellIs" dxfId="17" priority="45" operator="equal">
      <formula>"Maskin&lt;250kg"</formula>
    </cfRule>
  </conditionalFormatting>
  <conditionalFormatting sqref="A26">
    <cfRule type="cellIs" dxfId="16" priority="27" operator="equal">
      <formula>0</formula>
    </cfRule>
    <cfRule type="cellIs" dxfId="15" priority="28" operator="equal">
      <formula>"Maskin&lt;250kg"</formula>
    </cfRule>
  </conditionalFormatting>
  <conditionalFormatting sqref="A32">
    <cfRule type="cellIs" dxfId="14" priority="5" operator="equal">
      <formula>"Rene masser"</formula>
    </cfRule>
  </conditionalFormatting>
  <conditionalFormatting sqref="A36 A39 A42 A45 A48">
    <cfRule type="cellIs" dxfId="13" priority="23" operator="equal">
      <formula>0</formula>
    </cfRule>
    <cfRule type="cellIs" dxfId="12" priority="24" operator="equal">
      <formula>"Maskin&lt;250kg"</formula>
    </cfRule>
  </conditionalFormatting>
  <conditionalFormatting sqref="A51">
    <cfRule type="cellIs" dxfId="11" priority="17" operator="equal">
      <formula>0</formula>
    </cfRule>
    <cfRule type="cellIs" dxfId="10" priority="18" operator="equal">
      <formula>"Maskin&lt;250kg"</formula>
    </cfRule>
  </conditionalFormatting>
  <conditionalFormatting sqref="B11 B14 B17 B20 B23 B26 B36 B39 B42 B45 B48 B51">
    <cfRule type="cellIs" dxfId="9" priority="33" operator="equal">
      <formula>"Rene masser"</formula>
    </cfRule>
    <cfRule type="cellIs" dxfId="8" priority="40" operator="equal">
      <formula>"Forurensede masser"</formula>
    </cfRule>
  </conditionalFormatting>
  <conditionalFormatting sqref="C6:C7">
    <cfRule type="cellIs" dxfId="7" priority="7" operator="notEqual">
      <formula>$B6</formula>
    </cfRule>
    <cfRule type="cellIs" dxfId="6" priority="8" operator="equal">
      <formula>$B6</formula>
    </cfRule>
  </conditionalFormatting>
  <conditionalFormatting sqref="C32">
    <cfRule type="cellIs" dxfId="5" priority="31" operator="notEqual">
      <formula>$B32</formula>
    </cfRule>
    <cfRule type="cellIs" dxfId="4" priority="32" operator="equal">
      <formula>$B32</formula>
    </cfRule>
  </conditionalFormatting>
  <conditionalFormatting sqref="L11 L14 L17 L20 L23 L26">
    <cfRule type="cellIs" dxfId="3" priority="46" operator="equal">
      <formula>0</formula>
    </cfRule>
    <cfRule type="cellIs" dxfId="2" priority="47" operator="equal">
      <formula>"Maskin&lt;250kg"</formula>
    </cfRule>
  </conditionalFormatting>
  <conditionalFormatting sqref="L36 L39 L42 L45 L48 L51">
    <cfRule type="cellIs" dxfId="1" priority="25" operator="equal">
      <formula>0</formula>
    </cfRule>
    <cfRule type="cellIs" dxfId="0" priority="26" operator="equal">
      <formula>"Maskin&lt;250kg"</formula>
    </cfRule>
  </conditionalFormatting>
  <dataValidations count="6">
    <dataValidation type="list" allowBlank="1" showInputMessage="1" showErrorMessage="1" sqref="G11:G28" xr:uid="{927E74D6-3443-4459-AC4F-9DFCA91A1CC7}">
      <formula1>"Godkjent mottak for sluttbehandling,Omlastningssentral,Gjennvinningsanlegg"</formula1>
    </dataValidation>
    <dataValidation type="list" allowBlank="1" showInputMessage="1" showErrorMessage="1" sqref="F11:F28 F36:F53" xr:uid="{597364C5-994B-4200-B4D9-7C3D23639DCC}">
      <formula1>"Elektrisk/Hydrogen,Biodrivstoff,Biogass,Fossil"</formula1>
    </dataValidation>
    <dataValidation type="list" allowBlank="1" showInputMessage="1" showErrorMessage="1" sqref="B11:B28" xr:uid="{50A2B1B9-CA14-4CA8-AA21-E624D1F329B2}">
      <formula1>$A$6:$A$7</formula1>
    </dataValidation>
    <dataValidation type="list" allowBlank="1" showInputMessage="1" showErrorMessage="1" sqref="B36:B53" xr:uid="{F76AF810-2DC1-4A55-AB2F-B062D4E2F6BA}">
      <formula1>$A$32</formula1>
    </dataValidation>
    <dataValidation type="list" allowBlank="1" showInputMessage="1" showErrorMessage="1" sqref="G36:G53" xr:uid="{D4AEE643-BBCC-4D2A-AC0C-F99F710E564C}">
      <formula1>"Bygge-/anleggsplass,Omlastningssentral"</formula1>
    </dataValidation>
    <dataValidation type="list" allowBlank="1" showInputMessage="1" showErrorMessage="1" sqref="E11:E28 E36:E53" xr:uid="{CCFEB9CF-F109-4C50-9860-EBA93F912FBA}">
      <formula1>"Lastebil,Skip/lekter,Tog"</formula1>
    </dataValidation>
  </dataValidations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FEB94-DF5B-4DD3-8970-DEC271AE2D6C}">
  <sheetPr>
    <tabColor theme="4"/>
  </sheetPr>
  <dimension ref="A1:B21"/>
  <sheetViews>
    <sheetView zoomScale="115" zoomScaleNormal="115" workbookViewId="0">
      <selection activeCell="E17" sqref="E17"/>
    </sheetView>
  </sheetViews>
  <sheetFormatPr defaultColWidth="9.140625" defaultRowHeight="15"/>
  <cols>
    <col min="1" max="1" width="43.5703125" bestFit="1" customWidth="1"/>
    <col min="2" max="2" width="39.5703125" bestFit="1" customWidth="1"/>
  </cols>
  <sheetData>
    <row r="1" spans="1:2" ht="15.75" thickBot="1">
      <c r="A1" s="150" t="s">
        <v>19</v>
      </c>
      <c r="B1" s="150" t="s">
        <v>41</v>
      </c>
    </row>
    <row r="2" spans="1:2">
      <c r="A2" s="154" t="s">
        <v>16</v>
      </c>
      <c r="B2" s="154">
        <v>2.66</v>
      </c>
    </row>
    <row r="3" spans="1:2">
      <c r="A3" s="155" t="s">
        <v>17</v>
      </c>
      <c r="B3" s="155">
        <v>0</v>
      </c>
    </row>
    <row r="4" spans="1:2" ht="15.75" thickBot="1">
      <c r="A4" s="153" t="s">
        <v>18</v>
      </c>
      <c r="B4" s="151">
        <v>20</v>
      </c>
    </row>
    <row r="5" spans="1:2">
      <c r="A5" s="154" t="s">
        <v>38</v>
      </c>
      <c r="B5" s="156">
        <v>8</v>
      </c>
    </row>
    <row r="6" spans="1:2">
      <c r="A6" s="155" t="s">
        <v>31</v>
      </c>
      <c r="B6" s="157">
        <v>16</v>
      </c>
    </row>
    <row r="7" spans="1:2">
      <c r="A7" s="155" t="s">
        <v>32</v>
      </c>
      <c r="B7" s="155">
        <v>30</v>
      </c>
    </row>
    <row r="8" spans="1:2" ht="15.75" thickBot="1">
      <c r="A8" s="153" t="s">
        <v>202</v>
      </c>
      <c r="B8" s="151">
        <v>40</v>
      </c>
    </row>
    <row r="9" spans="1:2">
      <c r="A9" s="154" t="s">
        <v>34</v>
      </c>
      <c r="B9" s="154">
        <v>10</v>
      </c>
    </row>
    <row r="10" spans="1:2">
      <c r="A10" s="155" t="s">
        <v>35</v>
      </c>
      <c r="B10" s="155">
        <v>15</v>
      </c>
    </row>
    <row r="11" spans="1:2">
      <c r="A11" s="155" t="s">
        <v>36</v>
      </c>
      <c r="B11" s="155">
        <v>20</v>
      </c>
    </row>
    <row r="12" spans="1:2" ht="15.75" thickBot="1">
      <c r="A12" s="153" t="s">
        <v>37</v>
      </c>
      <c r="B12" s="151">
        <v>30</v>
      </c>
    </row>
    <row r="13" spans="1:2">
      <c r="A13" s="154" t="s">
        <v>23</v>
      </c>
      <c r="B13" s="154">
        <v>10</v>
      </c>
    </row>
    <row r="14" spans="1:2">
      <c r="A14" s="155" t="s">
        <v>42</v>
      </c>
      <c r="B14" s="155">
        <v>7</v>
      </c>
    </row>
    <row r="15" spans="1:2">
      <c r="A15" s="155" t="s">
        <v>43</v>
      </c>
      <c r="B15" s="155">
        <v>6</v>
      </c>
    </row>
    <row r="16" spans="1:2" ht="15.75" thickBot="1">
      <c r="A16" s="153" t="s">
        <v>24</v>
      </c>
      <c r="B16" s="151">
        <v>0</v>
      </c>
    </row>
    <row r="17" spans="1:2">
      <c r="A17" s="154" t="s">
        <v>63</v>
      </c>
      <c r="B17" s="154">
        <v>1.7999999999999999E-2</v>
      </c>
    </row>
    <row r="18" spans="1:2">
      <c r="A18" s="155" t="s">
        <v>80</v>
      </c>
      <c r="B18" s="158">
        <v>0.6</v>
      </c>
    </row>
    <row r="19" spans="1:2">
      <c r="A19" s="155" t="s">
        <v>81</v>
      </c>
      <c r="B19" s="158">
        <v>0.4</v>
      </c>
    </row>
    <row r="20" spans="1:2" ht="15.75" thickBot="1">
      <c r="A20" s="153" t="s">
        <v>82</v>
      </c>
      <c r="B20" s="152">
        <v>0</v>
      </c>
    </row>
    <row r="21" spans="1:2" ht="15.75" thickBot="1">
      <c r="A21" s="153" t="s">
        <v>207</v>
      </c>
      <c r="B21" s="152">
        <v>0</v>
      </c>
    </row>
  </sheetData>
  <sheetProtection selectLockedCells="1"/>
  <phoneticPr fontId="7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2D000F8-D480-41B8-B7B8-9A0EF46AEA95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ce25ca93-004f-44f4-a6b5-eb22b45815aa}" enabled="0" method="" siteId="{ce25ca93-004f-44f4-a6b5-eb22b45815aa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Info</vt:lpstr>
      <vt:lpstr>Oppsummering</vt:lpstr>
      <vt:lpstr>Maskinliste</vt:lpstr>
      <vt:lpstr>Massetransport</vt:lpstr>
      <vt:lpstr>Grunnlag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Balder Bryn Morsund</dc:creator>
  <cp:lastModifiedBy>Røsbekk, Kenneth Espedal</cp:lastModifiedBy>
  <dcterms:created xsi:type="dcterms:W3CDTF">2023-02-07T14:19:11Z</dcterms:created>
  <dcterms:modified xsi:type="dcterms:W3CDTF">2026-05-12T15:39:47Z</dcterms:modified>
</cp:coreProperties>
</file>